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0414004B-ABB7-4187-9D71-3D9986695355}" xr6:coauthVersionLast="47" xr6:coauthVersionMax="47" xr10:uidLastSave="{00000000-0000-0000-0000-000000000000}"/>
  <bookViews>
    <workbookView xWindow="-120" yWindow="-120" windowWidth="29040" windowHeight="17520" xr2:uid="{63D6F265-02FF-4586-A6F7-9AB8857932A0}"/>
  </bookViews>
  <sheets>
    <sheet name="Sheet1" sheetId="1" r:id="rId1"/>
  </sheets>
  <definedNames>
    <definedName name="_xlnm._FilterDatabase" localSheetId="0" hidden="1">Sheet1!$A$10:$I$418</definedName>
    <definedName name="_xlnm.Print_Area" localSheetId="0">Sheet1!$A$1:$H$427</definedName>
    <definedName name="_xlnm.Print_Titles" localSheetId="0">Sheet1!$10:$10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11" i="1"/>
</calcChain>
</file>

<file path=xl/sharedStrings.xml><?xml version="1.0" encoding="utf-8"?>
<sst xmlns="http://schemas.openxmlformats.org/spreadsheetml/2006/main" count="700" uniqueCount="458">
  <si>
    <t>Denumire</t>
  </si>
  <si>
    <t>Cod</t>
  </si>
  <si>
    <t>Angajamente bugetare</t>
  </si>
  <si>
    <t>TOTAL CHELTUIELI (cod 50.02+59.02+63.02+70.02+74.02+79.02)</t>
  </si>
  <si>
    <t>Partea I-a SERVICII PUBLICE GENERALE (cod 51.02+54.02+55.02+56.02)</t>
  </si>
  <si>
    <t>Autoritati publice si actiuni externe (cod 51.02.01)</t>
  </si>
  <si>
    <t>Autoritati executive si legislative (cod 51.02.01.03)</t>
  </si>
  <si>
    <t>Autoritati  executive</t>
  </si>
  <si>
    <t>Alte servicii publice generale (cod 54.02.05 la 54.02.07+54.02.10+54.02.50)</t>
  </si>
  <si>
    <t>Fond de rezerva bugetara la dispozitia autoritatilor locale</t>
  </si>
  <si>
    <t>Fond pentru garantarea imprumuturilor externe, contractate/garantate de stat</t>
  </si>
  <si>
    <t>Fond pentru garantarea imprumuturilor externe, contractate/garantate de administratiile publice locale</t>
  </si>
  <si>
    <t>Servicii publice comunitare de evidenta a persoanelor</t>
  </si>
  <si>
    <t>Alte servicii publice generale</t>
  </si>
  <si>
    <t>Tranzactii privind datoria publica si imprumuturi</t>
  </si>
  <si>
    <t>Transferuri cu caracter general intre diferite nivele ale administratiei (cod 56.02.06+56.02.07+56.02.09)</t>
  </si>
  <si>
    <t>Transferuri din bugetele consiliilor judetene pentru finantarea centrelor pentru protectia copilului</t>
  </si>
  <si>
    <t>Transferuri din bugetele locale pentru institutiile de asistenta sociala pentru persoanele cu handicap</t>
  </si>
  <si>
    <t>Transferuri din bugetele locale catre bugetul fondului de asigurari sociale de sanatate</t>
  </si>
  <si>
    <t>Partea a II-a APARARE, ORDINE PUBLICA SI SIGURANTA NATIONALA (60.02+61.02)</t>
  </si>
  <si>
    <t>Aparare (cod 60.02.02)</t>
  </si>
  <si>
    <t>Aparare nationala</t>
  </si>
  <si>
    <t>Ordine publica si siguranta nationala (cod 61.02.03 +61.02.05+ 61.02.50)</t>
  </si>
  <si>
    <t>Ordine publica (cod 61.02.03.04)</t>
  </si>
  <si>
    <t>Politie locala</t>
  </si>
  <si>
    <t>Protectie civila si protectia contra incendiilor (protectie civila nonmilitara)</t>
  </si>
  <si>
    <t>Alte cheltuieli in domeniul ordinii publice si sigurantei nationale</t>
  </si>
  <si>
    <t>Partea a III-a CHELTUIELI SOCIAL-CULTURALE( cod 65.02+66.02+67.02+68.02)</t>
  </si>
  <si>
    <t>Invatamant (cod 65.02.03 la 65.02.05+65.02.07+65.02.11+65.02.12+65.02.13+65.02.50)</t>
  </si>
  <si>
    <t>Invatamant prescolar si primar (cod 65.02.03.01+65.02.03.02)</t>
  </si>
  <si>
    <t>Invatamant prescolar</t>
  </si>
  <si>
    <t>Invatamant primar</t>
  </si>
  <si>
    <t>Invatamant secundar (cod 65.02.04.01 la 65.02.04.03)</t>
  </si>
  <si>
    <t>Invatamant secundar inferior</t>
  </si>
  <si>
    <t>Invatamant secundar superior</t>
  </si>
  <si>
    <t>Invatamant profesional</t>
  </si>
  <si>
    <t>Invatamant postliceal</t>
  </si>
  <si>
    <t>Invatamant nedefinibil prin nivel (cod 65.02.07.04)</t>
  </si>
  <si>
    <t>Invatamant special</t>
  </si>
  <si>
    <t>Servicii auxiliare pentru educatie(cod 65.02.11.03 + 65.02.11.30)</t>
  </si>
  <si>
    <t>Internate si cantine pentru elevi</t>
  </si>
  <si>
    <t>Alte servicii auxiliare</t>
  </si>
  <si>
    <t>Servicii educationale complementare ( cod 65.02.12.01)</t>
  </si>
  <si>
    <t>Scoala dupa scoala</t>
  </si>
  <si>
    <t>Invatamant anteprescolar</t>
  </si>
  <si>
    <t>Alte cheltuieli in domeniul invatamantului</t>
  </si>
  <si>
    <t>Sanatate (cod 66.02.06+66.02.08+66.02.50)</t>
  </si>
  <si>
    <t>Servicii medicale in unitati sanitare cu paturi (cod 66.02.06.01+66.02.06.03)</t>
  </si>
  <si>
    <t>Spitale generale</t>
  </si>
  <si>
    <t>Unitati medico-sociale</t>
  </si>
  <si>
    <t>Servicii de sanatate publica</t>
  </si>
  <si>
    <t>Alte cheltuieli in domeniul sanatatii (cod 66.02.50.50)</t>
  </si>
  <si>
    <t>Alte institutii si actiuni sanitare</t>
  </si>
  <si>
    <t>Cultura, recreere si religie (cod 67.02.03+67.02.05+67.02.06+67.02.50)</t>
  </si>
  <si>
    <t>Servicii culturale (cod 67.02.03.02 la 67.02.03.08+67.02.03.12+67.02.03.30)</t>
  </si>
  <si>
    <t>Biblioteci publice comunale, oratenesti, municipale</t>
  </si>
  <si>
    <t>Muzee</t>
  </si>
  <si>
    <t>Institutii publice de spectacole si concerte</t>
  </si>
  <si>
    <t>Scoli populare de arta si meserii</t>
  </si>
  <si>
    <t>Case de cultura</t>
  </si>
  <si>
    <t>Camine culturale</t>
  </si>
  <si>
    <t>Centre pentru conservarea si promovarea culturii traditionale</t>
  </si>
  <si>
    <t>Consolidarea si restaurarea monumentelor istorice</t>
  </si>
  <si>
    <t>Alte servicii culturale</t>
  </si>
  <si>
    <t>Servicii recreative si sportive (cod 67.02.05.01 la 67.02.05.03)</t>
  </si>
  <si>
    <t>Sport</t>
  </si>
  <si>
    <t>Tineret</t>
  </si>
  <si>
    <t>Intretinere gradini publice, parcuri, zone verzi, baze sportive si de agrement</t>
  </si>
  <si>
    <t>Servicii religioase</t>
  </si>
  <si>
    <t>Alte servicii in domeniile culturii, recreerii si religiei</t>
  </si>
  <si>
    <t>Asigurari si asistenta sociala (cod 68.02.04 la 68.02.06+68.02.10+68.02.12+68.02.15+68.02.50)</t>
  </si>
  <si>
    <t>Asistenta acordata persoanelor in varsta</t>
  </si>
  <si>
    <t>Asistenta sociala in caz de boli si invaliditati (cod 68.02.05.02)</t>
  </si>
  <si>
    <t>Asistenta sociala in caz de invaliditate</t>
  </si>
  <si>
    <t>Asistenta sociala pentru familie si copii</t>
  </si>
  <si>
    <t>Ajutoare pentru locuinte</t>
  </si>
  <si>
    <t>Unitati de asistenta medico-sociale</t>
  </si>
  <si>
    <t>Prevenirea excluderii sociale (cod 68.02.15.01+68.02.15.02)</t>
  </si>
  <si>
    <t>Ajutor social</t>
  </si>
  <si>
    <t>Cantine de ajutor social</t>
  </si>
  <si>
    <t>Alte cheltuieli în domeniul asigurarilor si asistentei sociale (cod 68.02.50.50)</t>
  </si>
  <si>
    <t>Alte cheltuieli în domeniul  asistentei sociale</t>
  </si>
  <si>
    <t>Partea a IV-a SERVICII SI DEZVOLTARE PUBLICA, LOCUINTE, MEDIU SI APE (cod 70.02+74.02)</t>
  </si>
  <si>
    <t>Locuinte, servicii si dezvoltare publica (cod 70.02.03+70.02.05 la 70.02.07+70.02.50)</t>
  </si>
  <si>
    <t>Locuinte (cod 70.02.03.01+70.02.03.30)</t>
  </si>
  <si>
    <t>Dezvoltarea sistemului de locuinte</t>
  </si>
  <si>
    <t>Alte cheltuieli in domeniul locuintelor</t>
  </si>
  <si>
    <t>Alimentari cu apa si amenajari hidrotehnice (cod 70.02.05.01+70.02.05.02)</t>
  </si>
  <si>
    <t>Alimentare cu apa</t>
  </si>
  <si>
    <t>Amenajari hidrotehnice</t>
  </si>
  <si>
    <t>Iluminat public si electrificari rurale</t>
  </si>
  <si>
    <t>Alimentare cu gaze naturale in localitati</t>
  </si>
  <si>
    <t>Alte servicii in domeniul locuintelor, serviciilor si dezvoltarii comunale</t>
  </si>
  <si>
    <t>Protectia mediului (cod 74.02.03+74.02.05+74.02.06+74.02.50)</t>
  </si>
  <si>
    <t>Reducerea si controlul poluarii</t>
  </si>
  <si>
    <t>Salubritate si gestiunea deseurilor (cod 74.02.05.01+74.02.05.02)</t>
  </si>
  <si>
    <t>Salubritate</t>
  </si>
  <si>
    <t>Colectarea, tratarea si distrugerea deseurilor</t>
  </si>
  <si>
    <t>Canalizarea si tratarea apelor reziduale</t>
  </si>
  <si>
    <t>Alte servicii în domeniul protectiei mediului</t>
  </si>
  <si>
    <t>Partea a V-a ACTIUNI ECONOMICE  (80.02+81.02+83.02+84.02+87.02)</t>
  </si>
  <si>
    <t>Actiuni generale economice, comerciale si de munca (cod 80.02.01+80.02.02)</t>
  </si>
  <si>
    <t>Actiuni generale economice si comerciale (cod 80.02.01.06+80.02.01.09+80.02.01.10+80.02.01.30)</t>
  </si>
  <si>
    <t>Prevenire si combatere inundatii si gheturi</t>
  </si>
  <si>
    <t>Stimulare intreprinderi mici si mijlocii</t>
  </si>
  <si>
    <t>Programe de dezvoltare regionala si sociala</t>
  </si>
  <si>
    <t>Alte cheltuieli pentru actiuni generale economice si comerciale</t>
  </si>
  <si>
    <t>Actiuni generale de munca (cod 80.02.02.04)</t>
  </si>
  <si>
    <t>Masuri active pentru combaterea somajului</t>
  </si>
  <si>
    <t>Combustibili si energie (cod 81.02.06+81.02.07+81.02.50)</t>
  </si>
  <si>
    <t>Energie termica</t>
  </si>
  <si>
    <t>Alti combustibili</t>
  </si>
  <si>
    <t>Alte cheltuieli privind combustibili si energia</t>
  </si>
  <si>
    <t>Agricultura, silvicultura, piscicultura si vanatoare (cod 83.02.03)</t>
  </si>
  <si>
    <t>Agricultura (cod 83.02.03.03+83.02.03.07+83.02.03.30)</t>
  </si>
  <si>
    <t>Protectia plantelor si carantina fitosanitara</t>
  </si>
  <si>
    <t>Camere agricole</t>
  </si>
  <si>
    <t>Alte cheltuieli in domeniul agriculturii</t>
  </si>
  <si>
    <t>Alte cheltuieli în domeniul agriculturii, silviculturii, pisciculturii ?i vân?torii</t>
  </si>
  <si>
    <t>Transporturi (cod 84.02.03+84.02.04+84.02.06+84.02.50)</t>
  </si>
  <si>
    <t>Transport rutier (cod 84.02.03.01 la 84.02.03.03)</t>
  </si>
  <si>
    <t>Drumuri si poduri</t>
  </si>
  <si>
    <t>Transport in comun</t>
  </si>
  <si>
    <t>Strazi</t>
  </si>
  <si>
    <t>Transport feroviar  (cod 84.02.04.01)</t>
  </si>
  <si>
    <t>Transport pe cale ferata</t>
  </si>
  <si>
    <t>Transport aerian (cod 84.02.06.01+ 84.02.06.02)</t>
  </si>
  <si>
    <t>Aeroporturi</t>
  </si>
  <si>
    <t>Aviatia civila</t>
  </si>
  <si>
    <t>Alte cheltuieli in domeniul transporturilor</t>
  </si>
  <si>
    <t>Alte actiuni economice (cod 87.02.01+87.02.03 la 87.02.05+87.02.50)</t>
  </si>
  <si>
    <t>Fondul Roman de Dezvoltare Sociala</t>
  </si>
  <si>
    <t>Zone libere</t>
  </si>
  <si>
    <t>Turism</t>
  </si>
  <si>
    <t>Proiecte de dezvoltare multifunctionale</t>
  </si>
  <si>
    <t>Alte actiuni economice</t>
  </si>
  <si>
    <t>Partea a VII-a REZERVE, EXCEDENT/DEFICIT</t>
  </si>
  <si>
    <t>REZERVE</t>
  </si>
  <si>
    <t>Excedent (98.02.96+98.02.97)</t>
  </si>
  <si>
    <t>Excedentul sectiunii de functionare</t>
  </si>
  <si>
    <t>Excedentul sectiunii de dezvoltare</t>
  </si>
  <si>
    <t>Deficit (99.02.96+99.02.97)</t>
  </si>
  <si>
    <t>Deficitul sectiunii de functionare</t>
  </si>
  <si>
    <t>Deficitul sectiunii de dezvoltare</t>
  </si>
  <si>
    <t xml:space="preserve">CHELTUIELILE SECTIUNII DE FUNCTIONARE (cod 50.02+59.02+63.02+70.02+74.02+79.02)_x000D_ </t>
  </si>
  <si>
    <t xml:space="preserve">4902F               </t>
  </si>
  <si>
    <t xml:space="preserve">5002F               </t>
  </si>
  <si>
    <t xml:space="preserve">5102F               </t>
  </si>
  <si>
    <t xml:space="preserve">510201F             </t>
  </si>
  <si>
    <t>Autoritati executive</t>
  </si>
  <si>
    <t xml:space="preserve">51020103F           </t>
  </si>
  <si>
    <t xml:space="preserve">5402F               </t>
  </si>
  <si>
    <t xml:space="preserve">540205F             </t>
  </si>
  <si>
    <t xml:space="preserve">540206F             </t>
  </si>
  <si>
    <t xml:space="preserve">540207F             </t>
  </si>
  <si>
    <t xml:space="preserve">540210F             </t>
  </si>
  <si>
    <t xml:space="preserve">540250F             </t>
  </si>
  <si>
    <t xml:space="preserve">5502F               </t>
  </si>
  <si>
    <t xml:space="preserve">5602F               </t>
  </si>
  <si>
    <t xml:space="preserve">560206F             </t>
  </si>
  <si>
    <t xml:space="preserve">560207F             </t>
  </si>
  <si>
    <t xml:space="preserve">560209F             </t>
  </si>
  <si>
    <t xml:space="preserve">5902F               </t>
  </si>
  <si>
    <t xml:space="preserve">6002F               </t>
  </si>
  <si>
    <t xml:space="preserve">600202F             </t>
  </si>
  <si>
    <t>Ordine publica si siguranta nationala (cod 61.02.03+61.02.05+61.02.50)</t>
  </si>
  <si>
    <t xml:space="preserve">6102F               </t>
  </si>
  <si>
    <t xml:space="preserve">610203F             </t>
  </si>
  <si>
    <t xml:space="preserve">61020304F           </t>
  </si>
  <si>
    <t xml:space="preserve">610205F             </t>
  </si>
  <si>
    <t xml:space="preserve">610250F             </t>
  </si>
  <si>
    <t xml:space="preserve">6302F               </t>
  </si>
  <si>
    <t xml:space="preserve">6502F               </t>
  </si>
  <si>
    <t xml:space="preserve">650203F             </t>
  </si>
  <si>
    <t xml:space="preserve">65020301F           </t>
  </si>
  <si>
    <t xml:space="preserve">65020302F           </t>
  </si>
  <si>
    <t xml:space="preserve">650204F             </t>
  </si>
  <si>
    <t xml:space="preserve">65020401F           </t>
  </si>
  <si>
    <t xml:space="preserve">65020402F           </t>
  </si>
  <si>
    <t xml:space="preserve">65020403F           </t>
  </si>
  <si>
    <t xml:space="preserve">650205F             </t>
  </si>
  <si>
    <t xml:space="preserve">650207F             </t>
  </si>
  <si>
    <t xml:space="preserve">65020704F           </t>
  </si>
  <si>
    <t>Servicii auxiliare pentru educatie (cod 65.02.11.03 + 65.02.11.30)</t>
  </si>
  <si>
    <t xml:space="preserve">650211F             </t>
  </si>
  <si>
    <t xml:space="preserve">65021103F           </t>
  </si>
  <si>
    <t xml:space="preserve">65021130F           </t>
  </si>
  <si>
    <t xml:space="preserve">650212F             </t>
  </si>
  <si>
    <t xml:space="preserve">65021201F           </t>
  </si>
  <si>
    <t xml:space="preserve">650213F             </t>
  </si>
  <si>
    <t xml:space="preserve">650250F             </t>
  </si>
  <si>
    <t xml:space="preserve">6602F               </t>
  </si>
  <si>
    <t xml:space="preserve">660206F             </t>
  </si>
  <si>
    <t xml:space="preserve">66020601F           </t>
  </si>
  <si>
    <t xml:space="preserve">66020603F           </t>
  </si>
  <si>
    <t xml:space="preserve">660208F             </t>
  </si>
  <si>
    <t xml:space="preserve">660250F             </t>
  </si>
  <si>
    <t xml:space="preserve">66025050F           </t>
  </si>
  <si>
    <t xml:space="preserve">6702F               </t>
  </si>
  <si>
    <t xml:space="preserve">670203F             </t>
  </si>
  <si>
    <t>Biblioteci publice comunale, orasenesti, municipale</t>
  </si>
  <si>
    <t xml:space="preserve">67020302F           </t>
  </si>
  <si>
    <t xml:space="preserve">67020303F           </t>
  </si>
  <si>
    <t xml:space="preserve">67020304F           </t>
  </si>
  <si>
    <t xml:space="preserve">67020305F           </t>
  </si>
  <si>
    <t xml:space="preserve">67020306F           </t>
  </si>
  <si>
    <t xml:space="preserve">67020307F           </t>
  </si>
  <si>
    <t xml:space="preserve">67020308F           </t>
  </si>
  <si>
    <t xml:space="preserve">67020312F           </t>
  </si>
  <si>
    <t xml:space="preserve">67020330F           </t>
  </si>
  <si>
    <t xml:space="preserve">670205F             </t>
  </si>
  <si>
    <t xml:space="preserve">67020501F           </t>
  </si>
  <si>
    <t xml:space="preserve">67020502F           </t>
  </si>
  <si>
    <t xml:space="preserve">67020503F           </t>
  </si>
  <si>
    <t xml:space="preserve">670206F             </t>
  </si>
  <si>
    <t xml:space="preserve">670250F             </t>
  </si>
  <si>
    <t>Asigurari si asistenta sociala (cod 68.02.04 la 68.02.06 +68.02.10+68.02.12+68.02.15+68.02.50)</t>
  </si>
  <si>
    <t xml:space="preserve">6802F               </t>
  </si>
  <si>
    <t xml:space="preserve">680204F             </t>
  </si>
  <si>
    <t xml:space="preserve">680205F             </t>
  </si>
  <si>
    <t xml:space="preserve">68020502F           </t>
  </si>
  <si>
    <t xml:space="preserve">680206F             </t>
  </si>
  <si>
    <t xml:space="preserve">680210F             </t>
  </si>
  <si>
    <t xml:space="preserve">680212F             </t>
  </si>
  <si>
    <t xml:space="preserve">680215F             </t>
  </si>
  <si>
    <t xml:space="preserve">68021501F           </t>
  </si>
  <si>
    <t xml:space="preserve">68021502F           </t>
  </si>
  <si>
    <t xml:space="preserve">680250F             </t>
  </si>
  <si>
    <t xml:space="preserve">68025050F           </t>
  </si>
  <si>
    <t xml:space="preserve">6902F               </t>
  </si>
  <si>
    <t xml:space="preserve">7002F               </t>
  </si>
  <si>
    <t xml:space="preserve">700203F             </t>
  </si>
  <si>
    <t xml:space="preserve">70020301F           </t>
  </si>
  <si>
    <t xml:space="preserve">70020330F           </t>
  </si>
  <si>
    <t>Alimentare cu apa si amenajari hidrotehnice (cod 70.02.05.01+70.02.05.02)</t>
  </si>
  <si>
    <t xml:space="preserve">700205F             </t>
  </si>
  <si>
    <t xml:space="preserve">70020501F           </t>
  </si>
  <si>
    <t xml:space="preserve">70020502F           </t>
  </si>
  <si>
    <t xml:space="preserve">700206F             </t>
  </si>
  <si>
    <t xml:space="preserve">700207F             </t>
  </si>
  <si>
    <t xml:space="preserve">700250F             </t>
  </si>
  <si>
    <t xml:space="preserve">7402F               </t>
  </si>
  <si>
    <t xml:space="preserve">740203F             </t>
  </si>
  <si>
    <t xml:space="preserve">740205F             </t>
  </si>
  <si>
    <t xml:space="preserve">74020501F           </t>
  </si>
  <si>
    <t xml:space="preserve">74020502F           </t>
  </si>
  <si>
    <t xml:space="preserve">740206F             </t>
  </si>
  <si>
    <t xml:space="preserve">740250F             </t>
  </si>
  <si>
    <t xml:space="preserve">7902F               </t>
  </si>
  <si>
    <t>Actiuni generale economice, comerciale si de munca (cod 80.02.01)</t>
  </si>
  <si>
    <t xml:space="preserve">8002F               </t>
  </si>
  <si>
    <t>Actiuni generale economice si comerciale (cod 80.02.01.06+ 80.02.01.09+ 80.02.01.10+ 80.02.01.30)</t>
  </si>
  <si>
    <t xml:space="preserve">800201F             </t>
  </si>
  <si>
    <t xml:space="preserve">80020106F           </t>
  </si>
  <si>
    <t xml:space="preserve">80020109F           </t>
  </si>
  <si>
    <t xml:space="preserve">80020110F           </t>
  </si>
  <si>
    <t xml:space="preserve">80020130F           </t>
  </si>
  <si>
    <t xml:space="preserve">8102F               </t>
  </si>
  <si>
    <t xml:space="preserve">810206F             </t>
  </si>
  <si>
    <t xml:space="preserve">810207F             </t>
  </si>
  <si>
    <t xml:space="preserve">810250F             </t>
  </si>
  <si>
    <t xml:space="preserve">8302F               </t>
  </si>
  <si>
    <t xml:space="preserve">830203F             </t>
  </si>
  <si>
    <t xml:space="preserve">83020303F           </t>
  </si>
  <si>
    <t xml:space="preserve">83020307F           </t>
  </si>
  <si>
    <t xml:space="preserve">83020330F           </t>
  </si>
  <si>
    <t>Alte cheltuieli în domeniul agriculturii, silviculturii, pisciculturii si vânatorii</t>
  </si>
  <si>
    <t xml:space="preserve">830250F             </t>
  </si>
  <si>
    <t xml:space="preserve">8402F               </t>
  </si>
  <si>
    <t>Transport rutier (cod 84.02.03.01 la cod 84.02.03.03)</t>
  </si>
  <si>
    <t xml:space="preserve">840203F             </t>
  </si>
  <si>
    <t xml:space="preserve">84020301F           </t>
  </si>
  <si>
    <t xml:space="preserve">84020302F           </t>
  </si>
  <si>
    <t xml:space="preserve">84020303F           </t>
  </si>
  <si>
    <t xml:space="preserve">840204F             </t>
  </si>
  <si>
    <t xml:space="preserve">84020401F           </t>
  </si>
  <si>
    <t>Transport aerian (cod 84.02.06.01+84.02.06.02)</t>
  </si>
  <si>
    <t xml:space="preserve">840206F             </t>
  </si>
  <si>
    <t xml:space="preserve">84020601F           </t>
  </si>
  <si>
    <t xml:space="preserve">84020602F           </t>
  </si>
  <si>
    <t xml:space="preserve">840250F             </t>
  </si>
  <si>
    <t xml:space="preserve">8702F               </t>
  </si>
  <si>
    <t xml:space="preserve">870201F             </t>
  </si>
  <si>
    <t xml:space="preserve">870203F             </t>
  </si>
  <si>
    <t xml:space="preserve">870204F             </t>
  </si>
  <si>
    <t xml:space="preserve">870205F             </t>
  </si>
  <si>
    <t xml:space="preserve">870250F             </t>
  </si>
  <si>
    <t>Partea a VII-a REZERVE, EXCEDENT/DEFICIT  (98.02-99.02)</t>
  </si>
  <si>
    <t xml:space="preserve">9602F               </t>
  </si>
  <si>
    <t xml:space="preserve">9702F               </t>
  </si>
  <si>
    <t>EXCEDENT  (98.02.96)</t>
  </si>
  <si>
    <t xml:space="preserve">9802F               </t>
  </si>
  <si>
    <t xml:space="preserve">980296F             </t>
  </si>
  <si>
    <t>Deficit (99.02.96)</t>
  </si>
  <si>
    <t xml:space="preserve">9902F               </t>
  </si>
  <si>
    <t xml:space="preserve">990296F             </t>
  </si>
  <si>
    <t>CHELTUIELILE SECTIUNII DE DEZVOLTARE (cod 50.02+59.02+63.02+70.02+74.02+79.02)</t>
  </si>
  <si>
    <t xml:space="preserve">4902D               </t>
  </si>
  <si>
    <t>Partea I-a SERVICII PUBLICE GENERALE (cod 51.02+54.02)</t>
  </si>
  <si>
    <t xml:space="preserve">5002D               </t>
  </si>
  <si>
    <t xml:space="preserve">5102D               </t>
  </si>
  <si>
    <t xml:space="preserve">510201D             </t>
  </si>
  <si>
    <t xml:space="preserve">51020103D           </t>
  </si>
  <si>
    <t xml:space="preserve">5402D               </t>
  </si>
  <si>
    <t xml:space="preserve">540205D             </t>
  </si>
  <si>
    <t xml:space="preserve">540206D             </t>
  </si>
  <si>
    <t xml:space="preserve">540207D             </t>
  </si>
  <si>
    <t xml:space="preserve">540210D             </t>
  </si>
  <si>
    <t xml:space="preserve">540250D             </t>
  </si>
  <si>
    <t xml:space="preserve">5902D               </t>
  </si>
  <si>
    <t xml:space="preserve">6002D               </t>
  </si>
  <si>
    <t xml:space="preserve">600202D             </t>
  </si>
  <si>
    <t xml:space="preserve">6102D               </t>
  </si>
  <si>
    <t xml:space="preserve">610203D             </t>
  </si>
  <si>
    <t xml:space="preserve">61020304D           </t>
  </si>
  <si>
    <t xml:space="preserve">610205D             </t>
  </si>
  <si>
    <t xml:space="preserve">610250D             </t>
  </si>
  <si>
    <t>Partea a III-a CHELTUIELI SOCIAL-CULTURALE (cod 65.02+66.02+67.02+68.02)</t>
  </si>
  <si>
    <t xml:space="preserve">6302D               </t>
  </si>
  <si>
    <t>Invatamant (cod 65.02.03 la 65.02.05+65.02.07+65.02.11+65.02.13+65.02.50)</t>
  </si>
  <si>
    <t xml:space="preserve">6502D               </t>
  </si>
  <si>
    <t xml:space="preserve">650203D             </t>
  </si>
  <si>
    <t xml:space="preserve">65020301D           </t>
  </si>
  <si>
    <t xml:space="preserve">65020302D           </t>
  </si>
  <si>
    <t xml:space="preserve">650204D             </t>
  </si>
  <si>
    <t xml:space="preserve">65020401D           </t>
  </si>
  <si>
    <t xml:space="preserve">65020402D           </t>
  </si>
  <si>
    <t xml:space="preserve">65020403D           </t>
  </si>
  <si>
    <t xml:space="preserve">650205D             </t>
  </si>
  <si>
    <t xml:space="preserve">650207D             </t>
  </si>
  <si>
    <t xml:space="preserve">65020704D           </t>
  </si>
  <si>
    <t xml:space="preserve">650211D             </t>
  </si>
  <si>
    <t xml:space="preserve">65021103D           </t>
  </si>
  <si>
    <t xml:space="preserve">65021130D           </t>
  </si>
  <si>
    <t xml:space="preserve">650213D             </t>
  </si>
  <si>
    <t xml:space="preserve">650250D             </t>
  </si>
  <si>
    <t xml:space="preserve">6602D               </t>
  </si>
  <si>
    <t xml:space="preserve">660206D             </t>
  </si>
  <si>
    <t xml:space="preserve">66020601D           </t>
  </si>
  <si>
    <t xml:space="preserve">66020603D           </t>
  </si>
  <si>
    <t xml:space="preserve">660208D             </t>
  </si>
  <si>
    <t xml:space="preserve">660250D             </t>
  </si>
  <si>
    <t xml:space="preserve">66025050D           </t>
  </si>
  <si>
    <t xml:space="preserve">6702D               </t>
  </si>
  <si>
    <t xml:space="preserve">670203D             </t>
  </si>
  <si>
    <t xml:space="preserve">67020302D           </t>
  </si>
  <si>
    <t xml:space="preserve">67020303D           </t>
  </si>
  <si>
    <t xml:space="preserve">67020304D           </t>
  </si>
  <si>
    <t xml:space="preserve">67020305D           </t>
  </si>
  <si>
    <t xml:space="preserve">67020306D           </t>
  </si>
  <si>
    <t xml:space="preserve">67020307D           </t>
  </si>
  <si>
    <t xml:space="preserve">67020308D           </t>
  </si>
  <si>
    <t xml:space="preserve">67020312D           </t>
  </si>
  <si>
    <t xml:space="preserve">67020330D           </t>
  </si>
  <si>
    <t xml:space="preserve">670205D             </t>
  </si>
  <si>
    <t xml:space="preserve">67020501D           </t>
  </si>
  <si>
    <t xml:space="preserve">67020502D           </t>
  </si>
  <si>
    <t xml:space="preserve">67020503D           </t>
  </si>
  <si>
    <t xml:space="preserve">670206D             </t>
  </si>
  <si>
    <t xml:space="preserve">670250D             </t>
  </si>
  <si>
    <t xml:space="preserve">6802D               </t>
  </si>
  <si>
    <t xml:space="preserve">680204D             </t>
  </si>
  <si>
    <t xml:space="preserve">680205D             </t>
  </si>
  <si>
    <t xml:space="preserve">68020502D           </t>
  </si>
  <si>
    <t xml:space="preserve">680206D             </t>
  </si>
  <si>
    <t xml:space="preserve">680210D             </t>
  </si>
  <si>
    <t xml:space="preserve">680212D             </t>
  </si>
  <si>
    <t xml:space="preserve">680215D             </t>
  </si>
  <si>
    <t xml:space="preserve">68021501D           </t>
  </si>
  <si>
    <t xml:space="preserve">68021502D           </t>
  </si>
  <si>
    <t xml:space="preserve">680250D             </t>
  </si>
  <si>
    <t xml:space="preserve">68025050D           </t>
  </si>
  <si>
    <t xml:space="preserve">6902D               </t>
  </si>
  <si>
    <t xml:space="preserve">7002D               </t>
  </si>
  <si>
    <t xml:space="preserve">700203D             </t>
  </si>
  <si>
    <t xml:space="preserve">70020301D           </t>
  </si>
  <si>
    <t xml:space="preserve">70020330D           </t>
  </si>
  <si>
    <t xml:space="preserve">700205D             </t>
  </si>
  <si>
    <t xml:space="preserve">70020501D           </t>
  </si>
  <si>
    <t xml:space="preserve">70020502D           </t>
  </si>
  <si>
    <t xml:space="preserve">700206D             </t>
  </si>
  <si>
    <t xml:space="preserve">700207D             </t>
  </si>
  <si>
    <t xml:space="preserve">700250D             </t>
  </si>
  <si>
    <t xml:space="preserve">7402D               </t>
  </si>
  <si>
    <t xml:space="preserve">740203D             </t>
  </si>
  <si>
    <t xml:space="preserve">740205D             </t>
  </si>
  <si>
    <t xml:space="preserve">74020501D           </t>
  </si>
  <si>
    <t xml:space="preserve">74020502D           </t>
  </si>
  <si>
    <t xml:space="preserve">740206D             </t>
  </si>
  <si>
    <t xml:space="preserve">740250D             </t>
  </si>
  <si>
    <t>Partea aV-a ACTIUNI ECONOMICE  (80.02+81.02+83.02+84.02+87.02)</t>
  </si>
  <si>
    <t xml:space="preserve">7902D               </t>
  </si>
  <si>
    <t xml:space="preserve">8002D               </t>
  </si>
  <si>
    <t xml:space="preserve">800201D             </t>
  </si>
  <si>
    <t xml:space="preserve">80020106D           </t>
  </si>
  <si>
    <t xml:space="preserve">80020109D           </t>
  </si>
  <si>
    <t xml:space="preserve">80020110D           </t>
  </si>
  <si>
    <t xml:space="preserve">80020130D           </t>
  </si>
  <si>
    <t xml:space="preserve">800202D             </t>
  </si>
  <si>
    <t xml:space="preserve">80020204D           </t>
  </si>
  <si>
    <t xml:space="preserve">8102D               </t>
  </si>
  <si>
    <t xml:space="preserve">810206D             </t>
  </si>
  <si>
    <t xml:space="preserve">810207D             </t>
  </si>
  <si>
    <t xml:space="preserve">810250D             </t>
  </si>
  <si>
    <t xml:space="preserve">8302D               </t>
  </si>
  <si>
    <t xml:space="preserve">830203D             </t>
  </si>
  <si>
    <t xml:space="preserve">83020303D           </t>
  </si>
  <si>
    <t xml:space="preserve">83020307D           </t>
  </si>
  <si>
    <t xml:space="preserve">83020330D           </t>
  </si>
  <si>
    <t xml:space="preserve">830250D             </t>
  </si>
  <si>
    <t>Transporturi (cod 84.02.03+84.02.06+84.02.50)</t>
  </si>
  <si>
    <t xml:space="preserve">8402D               </t>
  </si>
  <si>
    <t xml:space="preserve">840203D             </t>
  </si>
  <si>
    <t xml:space="preserve">84020301D           </t>
  </si>
  <si>
    <t xml:space="preserve">84020302D           </t>
  </si>
  <si>
    <t xml:space="preserve">84020303D           </t>
  </si>
  <si>
    <t xml:space="preserve">840206D             </t>
  </si>
  <si>
    <t xml:space="preserve">84020601D           </t>
  </si>
  <si>
    <t xml:space="preserve">84020602D           </t>
  </si>
  <si>
    <t xml:space="preserve">840250D             </t>
  </si>
  <si>
    <t>Alte actiuni economice (cod 87.02.01+87.02.03 la cod 87.02.05+87.02.50)</t>
  </si>
  <si>
    <t xml:space="preserve">8702D               </t>
  </si>
  <si>
    <t xml:space="preserve">870201D             </t>
  </si>
  <si>
    <t xml:space="preserve">870203D             </t>
  </si>
  <si>
    <t xml:space="preserve">870204D             </t>
  </si>
  <si>
    <t xml:space="preserve">870205D             </t>
  </si>
  <si>
    <t xml:space="preserve">870250D             </t>
  </si>
  <si>
    <t>Partea a VII-a REZERVE, EXCEDENT/DEFICIT (98.02-99.02)</t>
  </si>
  <si>
    <t xml:space="preserve">9602D               </t>
  </si>
  <si>
    <t xml:space="preserve">9702D               </t>
  </si>
  <si>
    <t>EXCEDENT (98.02.97)</t>
  </si>
  <si>
    <t xml:space="preserve">9802D               </t>
  </si>
  <si>
    <t xml:space="preserve">980297D             </t>
  </si>
  <si>
    <t>DEFICIT (99.02.97)</t>
  </si>
  <si>
    <t xml:space="preserve">9902D               </t>
  </si>
  <si>
    <t xml:space="preserve">990297D             </t>
  </si>
  <si>
    <t>ROMÂNIA</t>
  </si>
  <si>
    <t>Anexa nr. 1.2</t>
  </si>
  <si>
    <t>JUDEŢUL SATU MARE</t>
  </si>
  <si>
    <t>la Proiectul de hotărâre</t>
  </si>
  <si>
    <t>Consiliul Judeţean Satu Mare</t>
  </si>
  <si>
    <t>nr. ______/2026</t>
  </si>
  <si>
    <t>CONTUL DE EXECUTIE A INSTITUTIEI PUBLICE -Cheltuieli</t>
  </si>
  <si>
    <t>la data de 31.12.2025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</si>
  <si>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</si>
  <si>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</si>
  <si>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</si>
  <si>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</si>
  <si>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</si>
  <si>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>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</si>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</sst>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 applyAlignment="1">
      <alignment wrapText="1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6D1E5F0A-BB23-4460-9407-D92647D4FA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AB94D-60B9-430F-8DF2-C5BCCC720E68}">
  <sheetPr filterMode="1"/>
  <dimension ref="A1:I427"/>
  <sheetViews>
    <sheetView tabSelected="1" zoomScaleNormal="100" zoomScaleSheetLayoutView="100" workbookViewId="0">
      <selection activeCell="O11" sqref="O11"/>
    </sheetView>
  </sheetViews>
  <sheetFormatPr defaultRowHeight="15" x14ac:dyDescent="0.25"/>
  <cols>
    <col min="1" max="1" width="25.7109375" style="8" customWidth="1"/>
    <col min="2" max="2" width="10.7109375" style="10" customWidth="1"/>
    <col min="3" max="8" width="13.42578125" style="2" bestFit="1" customWidth="1"/>
    <col min="9" max="9" width="19.5703125" customWidth="1"/>
  </cols>
  <sheetData>
    <row r="1" spans="1:9" x14ac:dyDescent="0.25">
      <c r="A1" s="3" t="s">
        <v>436</v>
      </c>
      <c r="B1" s="4"/>
      <c r="C1" s="5"/>
      <c r="D1" s="5"/>
      <c r="E1" s="5"/>
      <c r="F1" s="1"/>
      <c r="G1"/>
      <c r="H1" s="5" t="s">
        <v>437</v>
      </c>
    </row>
    <row r="2" spans="1:9" x14ac:dyDescent="0.25">
      <c r="A2" s="6" t="s">
        <v>438</v>
      </c>
      <c r="B2" s="4"/>
      <c r="C2" s="5"/>
      <c r="D2" s="5"/>
      <c r="E2" s="5"/>
      <c r="F2" s="1"/>
      <c r="G2"/>
      <c r="H2" s="5" t="s">
        <v>439</v>
      </c>
    </row>
    <row r="3" spans="1:9" ht="30" x14ac:dyDescent="0.25">
      <c r="A3" s="6" t="s">
        <v>440</v>
      </c>
      <c r="B3" s="4"/>
      <c r="C3" s="5"/>
      <c r="D3" s="5"/>
      <c r="E3" s="5"/>
      <c r="F3" s="1"/>
      <c r="G3"/>
      <c r="H3" s="5" t="s">
        <v>441</v>
      </c>
    </row>
    <row r="4" spans="1:9" x14ac:dyDescent="0.25">
      <c r="A4" s="6"/>
      <c r="B4" s="4"/>
      <c r="C4" s="5"/>
      <c r="D4" s="5"/>
      <c r="E4" s="5"/>
      <c r="F4" s="1"/>
      <c r="G4"/>
      <c r="H4" s="5"/>
    </row>
    <row r="5" spans="1:9" ht="15" customHeight="1" x14ac:dyDescent="0.25">
      <c r="A5" s="20" t="s">
        <v>442</v>
      </c>
      <c r="B5" s="20"/>
      <c r="C5" s="20"/>
      <c r="D5" s="20"/>
      <c r="E5" s="20"/>
      <c r="F5" s="20"/>
      <c r="G5" s="20"/>
      <c r="H5" s="20"/>
    </row>
    <row r="6" spans="1:9" x14ac:dyDescent="0.25">
      <c r="A6" s="20"/>
      <c r="B6" s="20"/>
      <c r="C6" s="20"/>
      <c r="D6" s="20"/>
      <c r="E6" s="20"/>
      <c r="F6" s="20"/>
      <c r="G6" s="20"/>
      <c r="H6" s="20"/>
    </row>
    <row r="7" spans="1:9" x14ac:dyDescent="0.25">
      <c r="A7" s="20"/>
      <c r="B7" s="20"/>
      <c r="C7" s="20"/>
      <c r="D7" s="20"/>
      <c r="E7" s="20"/>
      <c r="F7" s="20"/>
      <c r="G7" s="20"/>
      <c r="H7" s="20"/>
    </row>
    <row r="8" spans="1:9" x14ac:dyDescent="0.25">
      <c r="A8" s="20" t="s">
        <v>443</v>
      </c>
      <c r="B8" s="20"/>
      <c r="C8" s="20"/>
      <c r="D8" s="20"/>
      <c r="E8" s="20"/>
      <c r="F8" s="20"/>
      <c r="G8" s="20"/>
      <c r="H8" s="20"/>
    </row>
    <row r="9" spans="1:9" x14ac:dyDescent="0.25">
      <c r="H9" s="19" t="s">
        <v>452</v>
      </c>
    </row>
    <row r="10" spans="1:9" ht="45" x14ac:dyDescent="0.25">
      <c r="A10" s="26" t="s">
        <v>0</v>
      </c>
      <c r="B10" s="27" t="s">
        <v>1</v>
      </c>
      <c r="C10" s="28" t="s">
        <v>453</v>
      </c>
      <c r="D10" s="28" t="s">
        <v>454</v>
      </c>
      <c r="E10" s="28" t="s">
        <v>2</v>
      </c>
      <c r="F10" s="28" t="s">
        <v>455</v>
      </c>
      <c r="G10" s="28" t="s">
        <v>456</v>
      </c>
      <c r="H10" s="28" t="s">
        <v>457</v>
      </c>
    </row>
    <row r="11" spans="1:9" ht="36.75" x14ac:dyDescent="0.25">
      <c r="A11" s="7" t="s">
        <v>3</v>
      </c>
      <c r="B11" s="9">
        <v>4902</v>
      </c>
      <c r="C11" s="11">
        <v>465592920</v>
      </c>
      <c r="D11" s="11">
        <v>540831290</v>
      </c>
      <c r="E11" s="11">
        <v>539609655</v>
      </c>
      <c r="F11" s="11">
        <v>539500363</v>
      </c>
      <c r="G11" s="11">
        <v>410038745</v>
      </c>
      <c r="H11" s="11">
        <v>339355371</v>
      </c>
      <c r="I11" s="12">
        <f>SUM(C11:H11)</f>
        <v>2834928344</v>
      </c>
    </row>
    <row r="12" spans="1:9" ht="36.75" x14ac:dyDescent="0.25">
      <c r="A12" s="7" t="s">
        <v>4</v>
      </c>
      <c r="B12" s="9">
        <v>5002</v>
      </c>
      <c r="C12" s="11">
        <v>46608300</v>
      </c>
      <c r="D12" s="11">
        <v>58617660</v>
      </c>
      <c r="E12" s="11">
        <v>58617544</v>
      </c>
      <c r="F12" s="11">
        <v>58617544</v>
      </c>
      <c r="G12" s="11">
        <v>43766322</v>
      </c>
      <c r="H12" s="11">
        <v>44821841</v>
      </c>
      <c r="I12" s="12">
        <f t="shared" ref="I12:I75" si="0">SUM(C12:H12)</f>
        <v>311049211</v>
      </c>
    </row>
    <row r="13" spans="1:9" ht="24.75" x14ac:dyDescent="0.25">
      <c r="A13" s="7" t="s">
        <v>5</v>
      </c>
      <c r="B13" s="9">
        <v>5102</v>
      </c>
      <c r="C13" s="11">
        <v>41227600</v>
      </c>
      <c r="D13" s="11">
        <v>52174740</v>
      </c>
      <c r="E13" s="11">
        <v>52174629</v>
      </c>
      <c r="F13" s="11">
        <v>52174629</v>
      </c>
      <c r="G13" s="11">
        <v>37349874</v>
      </c>
      <c r="H13" s="11">
        <v>38388988</v>
      </c>
      <c r="I13" s="12">
        <f t="shared" si="0"/>
        <v>273490460</v>
      </c>
    </row>
    <row r="14" spans="1:9" ht="24.75" x14ac:dyDescent="0.25">
      <c r="A14" s="7" t="s">
        <v>6</v>
      </c>
      <c r="B14" s="9">
        <v>510201</v>
      </c>
      <c r="C14" s="11">
        <v>41227600</v>
      </c>
      <c r="D14" s="11">
        <v>52174740</v>
      </c>
      <c r="E14" s="11">
        <v>52174629</v>
      </c>
      <c r="F14" s="11">
        <v>52174629</v>
      </c>
      <c r="G14" s="11">
        <v>37349874</v>
      </c>
      <c r="H14" s="11">
        <v>38388988</v>
      </c>
      <c r="I14" s="12">
        <f t="shared" si="0"/>
        <v>273490460</v>
      </c>
    </row>
    <row r="15" spans="1:9" x14ac:dyDescent="0.25">
      <c r="A15" s="7" t="s">
        <v>7</v>
      </c>
      <c r="B15" s="9">
        <v>51020103</v>
      </c>
      <c r="C15" s="11">
        <v>41227600</v>
      </c>
      <c r="D15" s="11">
        <v>52174740</v>
      </c>
      <c r="E15" s="11">
        <v>52174629</v>
      </c>
      <c r="F15" s="11">
        <v>52174629</v>
      </c>
      <c r="G15" s="11">
        <v>37349874</v>
      </c>
      <c r="H15" s="11">
        <v>38388988</v>
      </c>
      <c r="I15" s="12">
        <f t="shared" si="0"/>
        <v>273490460</v>
      </c>
    </row>
    <row r="16" spans="1:9" ht="36.75" x14ac:dyDescent="0.25">
      <c r="A16" s="7" t="s">
        <v>8</v>
      </c>
      <c r="B16" s="9">
        <v>5402</v>
      </c>
      <c r="C16" s="11">
        <v>2700000</v>
      </c>
      <c r="D16" s="11">
        <v>2945000</v>
      </c>
      <c r="E16" s="11">
        <v>2945000</v>
      </c>
      <c r="F16" s="11">
        <v>2945000</v>
      </c>
      <c r="G16" s="11">
        <v>2919569</v>
      </c>
      <c r="H16" s="11">
        <v>2919569</v>
      </c>
      <c r="I16" s="12">
        <f t="shared" si="0"/>
        <v>17374138</v>
      </c>
    </row>
    <row r="17" spans="1:9" ht="24.75" hidden="1" x14ac:dyDescent="0.25">
      <c r="A17" s="7" t="s">
        <v>9</v>
      </c>
      <c r="B17" s="9">
        <v>540205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2">
        <f t="shared" si="0"/>
        <v>0</v>
      </c>
    </row>
    <row r="18" spans="1:9" ht="36.75" hidden="1" x14ac:dyDescent="0.25">
      <c r="A18" s="7" t="s">
        <v>10</v>
      </c>
      <c r="B18" s="9">
        <v>540206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2">
        <f t="shared" si="0"/>
        <v>0</v>
      </c>
    </row>
    <row r="19" spans="1:9" ht="48.75" hidden="1" x14ac:dyDescent="0.25">
      <c r="A19" s="7" t="s">
        <v>11</v>
      </c>
      <c r="B19" s="9">
        <v>540207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2">
        <f t="shared" si="0"/>
        <v>0</v>
      </c>
    </row>
    <row r="20" spans="1:9" ht="24.75" x14ac:dyDescent="0.25">
      <c r="A20" s="7" t="s">
        <v>12</v>
      </c>
      <c r="B20" s="9">
        <v>540210</v>
      </c>
      <c r="C20" s="11">
        <v>2700000</v>
      </c>
      <c r="D20" s="11">
        <v>2945000</v>
      </c>
      <c r="E20" s="11">
        <v>2945000</v>
      </c>
      <c r="F20" s="11">
        <v>2945000</v>
      </c>
      <c r="G20" s="11">
        <v>2919569</v>
      </c>
      <c r="H20" s="11">
        <v>2919569</v>
      </c>
      <c r="I20" s="12">
        <f t="shared" si="0"/>
        <v>17374138</v>
      </c>
    </row>
    <row r="21" spans="1:9" hidden="1" x14ac:dyDescent="0.25">
      <c r="A21" s="7" t="s">
        <v>13</v>
      </c>
      <c r="B21" s="9">
        <v>540250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2">
        <f t="shared" si="0"/>
        <v>0</v>
      </c>
    </row>
    <row r="22" spans="1:9" ht="24.75" x14ac:dyDescent="0.25">
      <c r="A22" s="7" t="s">
        <v>14</v>
      </c>
      <c r="B22" s="9">
        <v>5502</v>
      </c>
      <c r="C22" s="11">
        <v>2680700</v>
      </c>
      <c r="D22" s="11">
        <v>3497920</v>
      </c>
      <c r="E22" s="11">
        <v>3497915</v>
      </c>
      <c r="F22" s="11">
        <v>3497915</v>
      </c>
      <c r="G22" s="11">
        <v>3496879</v>
      </c>
      <c r="H22" s="11">
        <v>3513284</v>
      </c>
      <c r="I22" s="12">
        <f t="shared" si="0"/>
        <v>20184613</v>
      </c>
    </row>
    <row r="23" spans="1:9" ht="48.75" hidden="1" x14ac:dyDescent="0.25">
      <c r="A23" s="7" t="s">
        <v>15</v>
      </c>
      <c r="B23" s="9">
        <v>5602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2">
        <f t="shared" si="0"/>
        <v>0</v>
      </c>
    </row>
    <row r="24" spans="1:9" ht="48.75" hidden="1" x14ac:dyDescent="0.25">
      <c r="A24" s="7" t="s">
        <v>16</v>
      </c>
      <c r="B24" s="9">
        <v>560206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2">
        <f t="shared" si="0"/>
        <v>0</v>
      </c>
    </row>
    <row r="25" spans="1:9" ht="48.75" hidden="1" x14ac:dyDescent="0.25">
      <c r="A25" s="7" t="s">
        <v>17</v>
      </c>
      <c r="B25" s="9">
        <v>560207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2">
        <f t="shared" si="0"/>
        <v>0</v>
      </c>
    </row>
    <row r="26" spans="1:9" ht="36.75" hidden="1" x14ac:dyDescent="0.25">
      <c r="A26" s="7" t="s">
        <v>18</v>
      </c>
      <c r="B26" s="9">
        <v>560209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2">
        <f t="shared" si="0"/>
        <v>0</v>
      </c>
    </row>
    <row r="27" spans="1:9" ht="48.75" x14ac:dyDescent="0.25">
      <c r="A27" s="7" t="s">
        <v>19</v>
      </c>
      <c r="B27" s="9">
        <v>5902</v>
      </c>
      <c r="C27" s="11">
        <v>4473200</v>
      </c>
      <c r="D27" s="11">
        <v>4395630</v>
      </c>
      <c r="E27" s="11">
        <v>4395630</v>
      </c>
      <c r="F27" s="11">
        <v>4395630</v>
      </c>
      <c r="G27" s="11">
        <v>4248793</v>
      </c>
      <c r="H27" s="11">
        <v>1433467</v>
      </c>
      <c r="I27" s="12">
        <f t="shared" si="0"/>
        <v>23342350</v>
      </c>
    </row>
    <row r="28" spans="1:9" x14ac:dyDescent="0.25">
      <c r="A28" s="7" t="s">
        <v>20</v>
      </c>
      <c r="B28" s="9">
        <v>6002</v>
      </c>
      <c r="C28" s="11">
        <v>540000</v>
      </c>
      <c r="D28" s="11">
        <v>540000</v>
      </c>
      <c r="E28" s="11">
        <v>540000</v>
      </c>
      <c r="F28" s="11">
        <v>540000</v>
      </c>
      <c r="G28" s="11">
        <v>511408</v>
      </c>
      <c r="H28" s="11">
        <v>444180</v>
      </c>
      <c r="I28" s="12">
        <f t="shared" si="0"/>
        <v>3115588</v>
      </c>
    </row>
    <row r="29" spans="1:9" x14ac:dyDescent="0.25">
      <c r="A29" s="7" t="s">
        <v>21</v>
      </c>
      <c r="B29" s="9">
        <v>600202</v>
      </c>
      <c r="C29" s="11">
        <v>540000</v>
      </c>
      <c r="D29" s="11">
        <v>540000</v>
      </c>
      <c r="E29" s="11">
        <v>540000</v>
      </c>
      <c r="F29" s="11">
        <v>540000</v>
      </c>
      <c r="G29" s="11">
        <v>511408</v>
      </c>
      <c r="H29" s="11">
        <v>444180</v>
      </c>
      <c r="I29" s="12">
        <f t="shared" si="0"/>
        <v>3115588</v>
      </c>
    </row>
    <row r="30" spans="1:9" ht="36.75" x14ac:dyDescent="0.25">
      <c r="A30" s="7" t="s">
        <v>22</v>
      </c>
      <c r="B30" s="9">
        <v>6102</v>
      </c>
      <c r="C30" s="11">
        <v>3933200</v>
      </c>
      <c r="D30" s="11">
        <v>3855630</v>
      </c>
      <c r="E30" s="11">
        <v>3855630</v>
      </c>
      <c r="F30" s="11">
        <v>3855630</v>
      </c>
      <c r="G30" s="11">
        <v>3737385</v>
      </c>
      <c r="H30" s="11">
        <v>989287</v>
      </c>
      <c r="I30" s="12">
        <f t="shared" si="0"/>
        <v>20226762</v>
      </c>
    </row>
    <row r="31" spans="1:9" ht="24.75" hidden="1" x14ac:dyDescent="0.25">
      <c r="A31" s="7" t="s">
        <v>23</v>
      </c>
      <c r="B31" s="9">
        <v>610203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2">
        <f t="shared" si="0"/>
        <v>0</v>
      </c>
    </row>
    <row r="32" spans="1:9" hidden="1" x14ac:dyDescent="0.25">
      <c r="A32" s="7" t="s">
        <v>24</v>
      </c>
      <c r="B32" s="9">
        <v>61020304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2">
        <f t="shared" si="0"/>
        <v>0</v>
      </c>
    </row>
    <row r="33" spans="1:9" ht="36.75" x14ac:dyDescent="0.25">
      <c r="A33" s="7" t="s">
        <v>25</v>
      </c>
      <c r="B33" s="9">
        <v>610205</v>
      </c>
      <c r="C33" s="11">
        <v>3933200</v>
      </c>
      <c r="D33" s="11">
        <v>3855630</v>
      </c>
      <c r="E33" s="11">
        <v>3855630</v>
      </c>
      <c r="F33" s="11">
        <v>3855630</v>
      </c>
      <c r="G33" s="11">
        <v>3737385</v>
      </c>
      <c r="H33" s="11">
        <v>989287</v>
      </c>
      <c r="I33" s="12">
        <f t="shared" si="0"/>
        <v>20226762</v>
      </c>
    </row>
    <row r="34" spans="1:9" ht="36.75" hidden="1" x14ac:dyDescent="0.25">
      <c r="A34" s="7" t="s">
        <v>26</v>
      </c>
      <c r="B34" s="9">
        <v>610250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2">
        <f t="shared" si="0"/>
        <v>0</v>
      </c>
    </row>
    <row r="35" spans="1:9" ht="36.75" x14ac:dyDescent="0.25">
      <c r="A35" s="7" t="s">
        <v>27</v>
      </c>
      <c r="B35" s="9">
        <v>6302</v>
      </c>
      <c r="C35" s="11">
        <v>191290290</v>
      </c>
      <c r="D35" s="11">
        <v>203980980</v>
      </c>
      <c r="E35" s="11">
        <v>202759615</v>
      </c>
      <c r="F35" s="11">
        <v>202650323</v>
      </c>
      <c r="G35" s="11">
        <v>156620117</v>
      </c>
      <c r="H35" s="11">
        <v>155524255</v>
      </c>
      <c r="I35" s="12">
        <f t="shared" si="0"/>
        <v>1112825580</v>
      </c>
    </row>
    <row r="36" spans="1:9" ht="36.75" x14ac:dyDescent="0.25">
      <c r="A36" s="7" t="s">
        <v>28</v>
      </c>
      <c r="B36" s="9">
        <v>6502</v>
      </c>
      <c r="C36" s="11">
        <v>13770190</v>
      </c>
      <c r="D36" s="11">
        <v>15026590</v>
      </c>
      <c r="E36" s="11">
        <v>14372222</v>
      </c>
      <c r="F36" s="11">
        <v>14262930</v>
      </c>
      <c r="G36" s="11">
        <v>9876357</v>
      </c>
      <c r="H36" s="11">
        <v>10136821</v>
      </c>
      <c r="I36" s="12">
        <f t="shared" si="0"/>
        <v>77445110</v>
      </c>
    </row>
    <row r="37" spans="1:9" ht="24.75" hidden="1" x14ac:dyDescent="0.25">
      <c r="A37" s="7" t="s">
        <v>29</v>
      </c>
      <c r="B37" s="9">
        <v>650203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2">
        <f t="shared" si="0"/>
        <v>0</v>
      </c>
    </row>
    <row r="38" spans="1:9" hidden="1" x14ac:dyDescent="0.25">
      <c r="A38" s="7" t="s">
        <v>30</v>
      </c>
      <c r="B38" s="9">
        <v>65020301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2">
        <f t="shared" si="0"/>
        <v>0</v>
      </c>
    </row>
    <row r="39" spans="1:9" hidden="1" x14ac:dyDescent="0.25">
      <c r="A39" s="7" t="s">
        <v>31</v>
      </c>
      <c r="B39" s="9">
        <v>65020302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2">
        <f t="shared" si="0"/>
        <v>0</v>
      </c>
    </row>
    <row r="40" spans="1:9" ht="24.75" hidden="1" x14ac:dyDescent="0.25">
      <c r="A40" s="7" t="s">
        <v>32</v>
      </c>
      <c r="B40" s="9">
        <v>650204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2">
        <f t="shared" si="0"/>
        <v>0</v>
      </c>
    </row>
    <row r="41" spans="1:9" hidden="1" x14ac:dyDescent="0.25">
      <c r="A41" s="7" t="s">
        <v>33</v>
      </c>
      <c r="B41" s="9">
        <v>65020401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2">
        <f t="shared" si="0"/>
        <v>0</v>
      </c>
    </row>
    <row r="42" spans="1:9" hidden="1" x14ac:dyDescent="0.25">
      <c r="A42" s="7" t="s">
        <v>34</v>
      </c>
      <c r="B42" s="9">
        <v>65020402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2">
        <f t="shared" si="0"/>
        <v>0</v>
      </c>
    </row>
    <row r="43" spans="1:9" hidden="1" x14ac:dyDescent="0.25">
      <c r="A43" s="7" t="s">
        <v>35</v>
      </c>
      <c r="B43" s="9">
        <v>65020403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2">
        <f t="shared" si="0"/>
        <v>0</v>
      </c>
    </row>
    <row r="44" spans="1:9" hidden="1" x14ac:dyDescent="0.25">
      <c r="A44" s="7" t="s">
        <v>36</v>
      </c>
      <c r="B44" s="9">
        <v>650205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2">
        <f t="shared" si="0"/>
        <v>0</v>
      </c>
    </row>
    <row r="45" spans="1:9" ht="24.75" x14ac:dyDescent="0.25">
      <c r="A45" s="7" t="s">
        <v>37</v>
      </c>
      <c r="B45" s="9">
        <v>650207</v>
      </c>
      <c r="C45" s="11">
        <v>5446190</v>
      </c>
      <c r="D45" s="11">
        <v>5279890</v>
      </c>
      <c r="E45" s="11">
        <v>4625522</v>
      </c>
      <c r="F45" s="11">
        <v>4516230</v>
      </c>
      <c r="G45" s="11">
        <v>4459909</v>
      </c>
      <c r="H45" s="11">
        <v>4054298</v>
      </c>
      <c r="I45" s="12">
        <f t="shared" si="0"/>
        <v>28382039</v>
      </c>
    </row>
    <row r="46" spans="1:9" x14ac:dyDescent="0.25">
      <c r="A46" s="7" t="s">
        <v>38</v>
      </c>
      <c r="B46" s="9">
        <v>65020704</v>
      </c>
      <c r="C46" s="11">
        <v>5446190</v>
      </c>
      <c r="D46" s="11">
        <v>5279890</v>
      </c>
      <c r="E46" s="11">
        <v>4625522</v>
      </c>
      <c r="F46" s="11">
        <v>4516230</v>
      </c>
      <c r="G46" s="11">
        <v>4459909</v>
      </c>
      <c r="H46" s="11">
        <v>4054298</v>
      </c>
      <c r="I46" s="12">
        <f t="shared" si="0"/>
        <v>28382039</v>
      </c>
    </row>
    <row r="47" spans="1:9" ht="36.75" hidden="1" x14ac:dyDescent="0.25">
      <c r="A47" s="7" t="s">
        <v>39</v>
      </c>
      <c r="B47" s="9">
        <v>650211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2">
        <f t="shared" si="0"/>
        <v>0</v>
      </c>
    </row>
    <row r="48" spans="1:9" ht="24.75" hidden="1" x14ac:dyDescent="0.25">
      <c r="A48" s="7" t="s">
        <v>40</v>
      </c>
      <c r="B48" s="9">
        <v>65021103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2">
        <f t="shared" si="0"/>
        <v>0</v>
      </c>
    </row>
    <row r="49" spans="1:9" hidden="1" x14ac:dyDescent="0.25">
      <c r="A49" s="7" t="s">
        <v>41</v>
      </c>
      <c r="B49" s="9">
        <v>65021130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2">
        <f t="shared" si="0"/>
        <v>0</v>
      </c>
    </row>
    <row r="50" spans="1:9" ht="36.75" hidden="1" x14ac:dyDescent="0.25">
      <c r="A50" s="7" t="s">
        <v>42</v>
      </c>
      <c r="B50" s="9">
        <v>650212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2">
        <f t="shared" si="0"/>
        <v>0</v>
      </c>
    </row>
    <row r="51" spans="1:9" hidden="1" x14ac:dyDescent="0.25">
      <c r="A51" s="7" t="s">
        <v>43</v>
      </c>
      <c r="B51" s="9">
        <v>65021201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2">
        <f t="shared" si="0"/>
        <v>0</v>
      </c>
    </row>
    <row r="52" spans="1:9" hidden="1" x14ac:dyDescent="0.25">
      <c r="A52" s="7" t="s">
        <v>44</v>
      </c>
      <c r="B52" s="9">
        <v>650213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2">
        <f t="shared" si="0"/>
        <v>0</v>
      </c>
    </row>
    <row r="53" spans="1:9" ht="24.75" x14ac:dyDescent="0.25">
      <c r="A53" s="7" t="s">
        <v>45</v>
      </c>
      <c r="B53" s="9">
        <v>650250</v>
      </c>
      <c r="C53" s="11">
        <v>8324000</v>
      </c>
      <c r="D53" s="11">
        <v>9746700</v>
      </c>
      <c r="E53" s="11">
        <v>9746700</v>
      </c>
      <c r="F53" s="11">
        <v>9746700</v>
      </c>
      <c r="G53" s="11">
        <v>5416448</v>
      </c>
      <c r="H53" s="11">
        <v>6082523</v>
      </c>
      <c r="I53" s="12">
        <f t="shared" si="0"/>
        <v>49063071</v>
      </c>
    </row>
    <row r="54" spans="1:9" ht="24.75" x14ac:dyDescent="0.25">
      <c r="A54" s="7" t="s">
        <v>46</v>
      </c>
      <c r="B54" s="9">
        <v>6602</v>
      </c>
      <c r="C54" s="11">
        <v>56127500</v>
      </c>
      <c r="D54" s="11">
        <v>53641740</v>
      </c>
      <c r="E54" s="11">
        <v>53641740</v>
      </c>
      <c r="F54" s="11">
        <v>53641740</v>
      </c>
      <c r="G54" s="11">
        <v>13998434</v>
      </c>
      <c r="H54" s="11">
        <v>11802010</v>
      </c>
      <c r="I54" s="12">
        <f t="shared" si="0"/>
        <v>242853164</v>
      </c>
    </row>
    <row r="55" spans="1:9" ht="36.75" x14ac:dyDescent="0.25">
      <c r="A55" s="7" t="s">
        <v>47</v>
      </c>
      <c r="B55" s="9">
        <v>660206</v>
      </c>
      <c r="C55" s="11">
        <v>56127500</v>
      </c>
      <c r="D55" s="11">
        <v>53463740</v>
      </c>
      <c r="E55" s="11">
        <v>53463740</v>
      </c>
      <c r="F55" s="11">
        <v>53463740</v>
      </c>
      <c r="G55" s="11">
        <v>13829002</v>
      </c>
      <c r="H55" s="11">
        <v>11716713</v>
      </c>
      <c r="I55" s="12">
        <f t="shared" si="0"/>
        <v>242064435</v>
      </c>
    </row>
    <row r="56" spans="1:9" x14ac:dyDescent="0.25">
      <c r="A56" s="7" t="s">
        <v>48</v>
      </c>
      <c r="B56" s="9">
        <v>66020601</v>
      </c>
      <c r="C56" s="11">
        <v>56127500</v>
      </c>
      <c r="D56" s="11">
        <v>53463740</v>
      </c>
      <c r="E56" s="11">
        <v>53463740</v>
      </c>
      <c r="F56" s="11">
        <v>53463740</v>
      </c>
      <c r="G56" s="11">
        <v>13829002</v>
      </c>
      <c r="H56" s="11">
        <v>11716713</v>
      </c>
      <c r="I56" s="12">
        <f t="shared" si="0"/>
        <v>242064435</v>
      </c>
    </row>
    <row r="57" spans="1:9" hidden="1" x14ac:dyDescent="0.25">
      <c r="A57" s="7" t="s">
        <v>49</v>
      </c>
      <c r="B57" s="9">
        <v>66020603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2">
        <f t="shared" si="0"/>
        <v>0</v>
      </c>
    </row>
    <row r="58" spans="1:9" hidden="1" x14ac:dyDescent="0.25">
      <c r="A58" s="7" t="s">
        <v>50</v>
      </c>
      <c r="B58" s="9">
        <v>660208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2">
        <f t="shared" si="0"/>
        <v>0</v>
      </c>
    </row>
    <row r="59" spans="1:9" ht="24.75" x14ac:dyDescent="0.25">
      <c r="A59" s="7" t="s">
        <v>51</v>
      </c>
      <c r="B59" s="9">
        <v>660250</v>
      </c>
      <c r="C59" s="11">
        <v>0</v>
      </c>
      <c r="D59" s="11">
        <v>178000</v>
      </c>
      <c r="E59" s="11">
        <v>178000</v>
      </c>
      <c r="F59" s="11">
        <v>178000</v>
      </c>
      <c r="G59" s="11">
        <v>169432</v>
      </c>
      <c r="H59" s="11">
        <v>85297</v>
      </c>
      <c r="I59" s="12">
        <f t="shared" si="0"/>
        <v>788729</v>
      </c>
    </row>
    <row r="60" spans="1:9" x14ac:dyDescent="0.25">
      <c r="A60" s="7" t="s">
        <v>52</v>
      </c>
      <c r="B60" s="9">
        <v>66025050</v>
      </c>
      <c r="C60" s="11">
        <v>0</v>
      </c>
      <c r="D60" s="11">
        <v>178000</v>
      </c>
      <c r="E60" s="11">
        <v>178000</v>
      </c>
      <c r="F60" s="11">
        <v>178000</v>
      </c>
      <c r="G60" s="11">
        <v>169432</v>
      </c>
      <c r="H60" s="11">
        <v>85297</v>
      </c>
      <c r="I60" s="12">
        <f t="shared" si="0"/>
        <v>788729</v>
      </c>
    </row>
    <row r="61" spans="1:9" ht="36.75" x14ac:dyDescent="0.25">
      <c r="A61" s="7" t="s">
        <v>53</v>
      </c>
      <c r="B61" s="9">
        <v>6702</v>
      </c>
      <c r="C61" s="11">
        <v>31876700</v>
      </c>
      <c r="D61" s="11">
        <v>35124750</v>
      </c>
      <c r="E61" s="11">
        <v>35055104</v>
      </c>
      <c r="F61" s="11">
        <v>35055104</v>
      </c>
      <c r="G61" s="11">
        <v>33385933</v>
      </c>
      <c r="H61" s="11">
        <v>27279510</v>
      </c>
      <c r="I61" s="12">
        <f t="shared" si="0"/>
        <v>197777101</v>
      </c>
    </row>
    <row r="62" spans="1:9" ht="48.75" x14ac:dyDescent="0.25">
      <c r="A62" s="7" t="s">
        <v>54</v>
      </c>
      <c r="B62" s="9">
        <v>670203</v>
      </c>
      <c r="C62" s="11">
        <v>23110000</v>
      </c>
      <c r="D62" s="11">
        <v>26555050</v>
      </c>
      <c r="E62" s="11">
        <v>26485381</v>
      </c>
      <c r="F62" s="11">
        <v>26485381</v>
      </c>
      <c r="G62" s="11">
        <v>26414279</v>
      </c>
      <c r="H62" s="11">
        <v>26676728</v>
      </c>
      <c r="I62" s="12">
        <f t="shared" si="0"/>
        <v>155726819</v>
      </c>
    </row>
    <row r="63" spans="1:9" ht="24.75" x14ac:dyDescent="0.25">
      <c r="A63" s="7" t="s">
        <v>55</v>
      </c>
      <c r="B63" s="9">
        <v>67020302</v>
      </c>
      <c r="C63" s="11">
        <v>3700000</v>
      </c>
      <c r="D63" s="11">
        <v>4600000</v>
      </c>
      <c r="E63" s="11">
        <v>4530331</v>
      </c>
      <c r="F63" s="11">
        <v>4530331</v>
      </c>
      <c r="G63" s="11">
        <v>4530331</v>
      </c>
      <c r="H63" s="11">
        <v>4792780</v>
      </c>
      <c r="I63" s="12">
        <f t="shared" si="0"/>
        <v>26683773</v>
      </c>
    </row>
    <row r="64" spans="1:9" x14ac:dyDescent="0.25">
      <c r="A64" s="7" t="s">
        <v>56</v>
      </c>
      <c r="B64" s="9">
        <v>67020303</v>
      </c>
      <c r="C64" s="11">
        <v>7150000</v>
      </c>
      <c r="D64" s="11">
        <v>7636000</v>
      </c>
      <c r="E64" s="11">
        <v>7636000</v>
      </c>
      <c r="F64" s="11">
        <v>7636000</v>
      </c>
      <c r="G64" s="11">
        <v>7636000</v>
      </c>
      <c r="H64" s="11">
        <v>7636000</v>
      </c>
      <c r="I64" s="12">
        <f t="shared" si="0"/>
        <v>45330000</v>
      </c>
    </row>
    <row r="65" spans="1:9" ht="24.75" x14ac:dyDescent="0.25">
      <c r="A65" s="7" t="s">
        <v>57</v>
      </c>
      <c r="B65" s="9">
        <v>67020304</v>
      </c>
      <c r="C65" s="11">
        <v>8460000</v>
      </c>
      <c r="D65" s="11">
        <v>9675000</v>
      </c>
      <c r="E65" s="11">
        <v>9675000</v>
      </c>
      <c r="F65" s="11">
        <v>9675000</v>
      </c>
      <c r="G65" s="11">
        <v>9615137</v>
      </c>
      <c r="H65" s="11">
        <v>9615137</v>
      </c>
      <c r="I65" s="12">
        <f t="shared" si="0"/>
        <v>56715274</v>
      </c>
    </row>
    <row r="66" spans="1:9" ht="24.75" x14ac:dyDescent="0.25">
      <c r="A66" s="7" t="s">
        <v>58</v>
      </c>
      <c r="B66" s="9">
        <v>67020305</v>
      </c>
      <c r="C66" s="11">
        <v>2000000</v>
      </c>
      <c r="D66" s="11">
        <v>2073350</v>
      </c>
      <c r="E66" s="11">
        <v>2073350</v>
      </c>
      <c r="F66" s="11">
        <v>2073350</v>
      </c>
      <c r="G66" s="11">
        <v>2071797</v>
      </c>
      <c r="H66" s="11">
        <v>2071797</v>
      </c>
      <c r="I66" s="12">
        <f t="shared" si="0"/>
        <v>12363644</v>
      </c>
    </row>
    <row r="67" spans="1:9" hidden="1" x14ac:dyDescent="0.25">
      <c r="A67" s="7" t="s">
        <v>59</v>
      </c>
      <c r="B67" s="9">
        <v>67020306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2">
        <f t="shared" si="0"/>
        <v>0</v>
      </c>
    </row>
    <row r="68" spans="1:9" hidden="1" x14ac:dyDescent="0.25">
      <c r="A68" s="7" t="s">
        <v>60</v>
      </c>
      <c r="B68" s="9">
        <v>67020307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2">
        <f t="shared" si="0"/>
        <v>0</v>
      </c>
    </row>
    <row r="69" spans="1:9" ht="24.75" x14ac:dyDescent="0.25">
      <c r="A69" s="7" t="s">
        <v>61</v>
      </c>
      <c r="B69" s="9">
        <v>67020308</v>
      </c>
      <c r="C69" s="11">
        <v>1800000</v>
      </c>
      <c r="D69" s="11">
        <v>2570700</v>
      </c>
      <c r="E69" s="11">
        <v>2570700</v>
      </c>
      <c r="F69" s="11">
        <v>2570700</v>
      </c>
      <c r="G69" s="11">
        <v>2561014</v>
      </c>
      <c r="H69" s="11">
        <v>2561014</v>
      </c>
      <c r="I69" s="12">
        <f t="shared" si="0"/>
        <v>14634128</v>
      </c>
    </row>
    <row r="70" spans="1:9" ht="24.75" hidden="1" x14ac:dyDescent="0.25">
      <c r="A70" s="7" t="s">
        <v>62</v>
      </c>
      <c r="B70" s="9">
        <v>67020312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2">
        <f t="shared" si="0"/>
        <v>0</v>
      </c>
    </row>
    <row r="71" spans="1:9" hidden="1" x14ac:dyDescent="0.25">
      <c r="A71" s="7" t="s">
        <v>63</v>
      </c>
      <c r="B71" s="9">
        <v>67020330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2">
        <f t="shared" si="0"/>
        <v>0</v>
      </c>
    </row>
    <row r="72" spans="1:9" ht="36.75" hidden="1" x14ac:dyDescent="0.25">
      <c r="A72" s="7" t="s">
        <v>64</v>
      </c>
      <c r="B72" s="9">
        <v>670205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2">
        <f t="shared" si="0"/>
        <v>0</v>
      </c>
    </row>
    <row r="73" spans="1:9" hidden="1" x14ac:dyDescent="0.25">
      <c r="A73" s="7" t="s">
        <v>65</v>
      </c>
      <c r="B73" s="9">
        <v>67020501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2">
        <f t="shared" si="0"/>
        <v>0</v>
      </c>
    </row>
    <row r="74" spans="1:9" hidden="1" x14ac:dyDescent="0.25">
      <c r="A74" s="7" t="s">
        <v>66</v>
      </c>
      <c r="B74" s="9">
        <v>67020502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2">
        <f t="shared" si="0"/>
        <v>0</v>
      </c>
    </row>
    <row r="75" spans="1:9" ht="36.75" hidden="1" x14ac:dyDescent="0.25">
      <c r="A75" s="7" t="s">
        <v>67</v>
      </c>
      <c r="B75" s="9">
        <v>67020503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2">
        <f t="shared" si="0"/>
        <v>0</v>
      </c>
    </row>
    <row r="76" spans="1:9" x14ac:dyDescent="0.25">
      <c r="A76" s="7" t="s">
        <v>68</v>
      </c>
      <c r="B76" s="9">
        <v>670206</v>
      </c>
      <c r="C76" s="11">
        <v>-3800</v>
      </c>
      <c r="D76" s="11">
        <v>-3800</v>
      </c>
      <c r="E76" s="11">
        <v>-3777</v>
      </c>
      <c r="F76" s="11">
        <v>-3777</v>
      </c>
      <c r="G76" s="11">
        <v>-3777</v>
      </c>
      <c r="H76" s="11">
        <v>-7554</v>
      </c>
      <c r="I76" s="12">
        <f t="shared" ref="I76:I139" si="1">SUM(C76:H76)</f>
        <v>-26485</v>
      </c>
    </row>
    <row r="77" spans="1:9" ht="24.75" x14ac:dyDescent="0.25">
      <c r="A77" s="7" t="s">
        <v>69</v>
      </c>
      <c r="B77" s="9">
        <v>670250</v>
      </c>
      <c r="C77" s="11">
        <v>8770500</v>
      </c>
      <c r="D77" s="11">
        <v>8573500</v>
      </c>
      <c r="E77" s="11">
        <v>8573500</v>
      </c>
      <c r="F77" s="11">
        <v>8573500</v>
      </c>
      <c r="G77" s="11">
        <v>6975431</v>
      </c>
      <c r="H77" s="11">
        <v>610336</v>
      </c>
      <c r="I77" s="12">
        <f t="shared" si="1"/>
        <v>42076767</v>
      </c>
    </row>
    <row r="78" spans="1:9" ht="48.75" x14ac:dyDescent="0.25">
      <c r="A78" s="7" t="s">
        <v>70</v>
      </c>
      <c r="B78" s="9">
        <v>6802</v>
      </c>
      <c r="C78" s="11">
        <v>89515900</v>
      </c>
      <c r="D78" s="11">
        <v>100187900</v>
      </c>
      <c r="E78" s="11">
        <v>99690549</v>
      </c>
      <c r="F78" s="11">
        <v>99690549</v>
      </c>
      <c r="G78" s="11">
        <v>99359393</v>
      </c>
      <c r="H78" s="11">
        <v>106305914</v>
      </c>
      <c r="I78" s="12">
        <f t="shared" si="1"/>
        <v>594750205</v>
      </c>
    </row>
    <row r="79" spans="1:9" ht="24.75" x14ac:dyDescent="0.25">
      <c r="A79" s="7" t="s">
        <v>71</v>
      </c>
      <c r="B79" s="9">
        <v>680204</v>
      </c>
      <c r="C79" s="11">
        <v>6801000</v>
      </c>
      <c r="D79" s="11">
        <v>8205000</v>
      </c>
      <c r="E79" s="11">
        <v>8151549</v>
      </c>
      <c r="F79" s="11">
        <v>8151549</v>
      </c>
      <c r="G79" s="11">
        <v>8151549</v>
      </c>
      <c r="H79" s="11">
        <v>8769263</v>
      </c>
      <c r="I79" s="12">
        <f t="shared" si="1"/>
        <v>48229910</v>
      </c>
    </row>
    <row r="80" spans="1:9" ht="24.75" x14ac:dyDescent="0.25">
      <c r="A80" s="7" t="s">
        <v>72</v>
      </c>
      <c r="B80" s="9">
        <v>680205</v>
      </c>
      <c r="C80" s="11">
        <v>37681000</v>
      </c>
      <c r="D80" s="11">
        <v>42640000</v>
      </c>
      <c r="E80" s="11">
        <v>42443962</v>
      </c>
      <c r="F80" s="11">
        <v>42443962</v>
      </c>
      <c r="G80" s="11">
        <v>42443962</v>
      </c>
      <c r="H80" s="11">
        <v>45977727</v>
      </c>
      <c r="I80" s="12">
        <f t="shared" si="1"/>
        <v>253630613</v>
      </c>
    </row>
    <row r="81" spans="1:9" ht="24.75" x14ac:dyDescent="0.25">
      <c r="A81" s="7" t="s">
        <v>73</v>
      </c>
      <c r="B81" s="9">
        <v>68020502</v>
      </c>
      <c r="C81" s="11">
        <v>37681000</v>
      </c>
      <c r="D81" s="11">
        <v>42640000</v>
      </c>
      <c r="E81" s="11">
        <v>42443962</v>
      </c>
      <c r="F81" s="11">
        <v>42443962</v>
      </c>
      <c r="G81" s="11">
        <v>42443962</v>
      </c>
      <c r="H81" s="11">
        <v>45977727</v>
      </c>
      <c r="I81" s="12">
        <f t="shared" si="1"/>
        <v>253630613</v>
      </c>
    </row>
    <row r="82" spans="1:9" ht="24.75" x14ac:dyDescent="0.25">
      <c r="A82" s="7" t="s">
        <v>74</v>
      </c>
      <c r="B82" s="9">
        <v>680206</v>
      </c>
      <c r="C82" s="11">
        <v>45033900</v>
      </c>
      <c r="D82" s="11">
        <v>49342900</v>
      </c>
      <c r="E82" s="11">
        <v>49095038</v>
      </c>
      <c r="F82" s="11">
        <v>49095038</v>
      </c>
      <c r="G82" s="11">
        <v>48763882</v>
      </c>
      <c r="H82" s="11">
        <v>51558924</v>
      </c>
      <c r="I82" s="12">
        <f t="shared" si="1"/>
        <v>292889682</v>
      </c>
    </row>
    <row r="83" spans="1:9" hidden="1" x14ac:dyDescent="0.25">
      <c r="A83" s="7" t="s">
        <v>75</v>
      </c>
      <c r="B83" s="9">
        <v>680210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2">
        <f t="shared" si="1"/>
        <v>0</v>
      </c>
    </row>
    <row r="84" spans="1:9" ht="24.75" hidden="1" x14ac:dyDescent="0.25">
      <c r="A84" s="7" t="s">
        <v>76</v>
      </c>
      <c r="B84" s="9">
        <v>680212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2">
        <f t="shared" si="1"/>
        <v>0</v>
      </c>
    </row>
    <row r="85" spans="1:9" ht="24.75" hidden="1" x14ac:dyDescent="0.25">
      <c r="A85" s="7" t="s">
        <v>77</v>
      </c>
      <c r="B85" s="9">
        <v>680215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2">
        <f t="shared" si="1"/>
        <v>0</v>
      </c>
    </row>
    <row r="86" spans="1:9" hidden="1" x14ac:dyDescent="0.25">
      <c r="A86" s="7" t="s">
        <v>78</v>
      </c>
      <c r="B86" s="9">
        <v>68021501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2">
        <f t="shared" si="1"/>
        <v>0</v>
      </c>
    </row>
    <row r="87" spans="1:9" hidden="1" x14ac:dyDescent="0.25">
      <c r="A87" s="7" t="s">
        <v>79</v>
      </c>
      <c r="B87" s="9">
        <v>68021502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2">
        <f t="shared" si="1"/>
        <v>0</v>
      </c>
    </row>
    <row r="88" spans="1:9" ht="36.75" hidden="1" x14ac:dyDescent="0.25">
      <c r="A88" s="7" t="s">
        <v>80</v>
      </c>
      <c r="B88" s="9">
        <v>680250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2">
        <f t="shared" si="1"/>
        <v>0</v>
      </c>
    </row>
    <row r="89" spans="1:9" ht="24.75" hidden="1" x14ac:dyDescent="0.25">
      <c r="A89" s="7" t="s">
        <v>81</v>
      </c>
      <c r="B89" s="9">
        <v>68025050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2">
        <f t="shared" si="1"/>
        <v>0</v>
      </c>
    </row>
    <row r="90" spans="1:9" ht="48.75" x14ac:dyDescent="0.25">
      <c r="A90" s="7" t="s">
        <v>82</v>
      </c>
      <c r="B90" s="9">
        <v>6902</v>
      </c>
      <c r="C90" s="11">
        <v>51004400</v>
      </c>
      <c r="D90" s="11">
        <v>50325050</v>
      </c>
      <c r="E90" s="11">
        <v>50325050</v>
      </c>
      <c r="F90" s="11">
        <v>50325050</v>
      </c>
      <c r="G90" s="11">
        <v>43062825</v>
      </c>
      <c r="H90" s="11">
        <v>35424</v>
      </c>
      <c r="I90" s="12">
        <f t="shared" si="1"/>
        <v>245077799</v>
      </c>
    </row>
    <row r="91" spans="1:9" ht="48.75" x14ac:dyDescent="0.25">
      <c r="A91" s="7" t="s">
        <v>83</v>
      </c>
      <c r="B91" s="9">
        <v>7002</v>
      </c>
      <c r="C91" s="11">
        <v>2743400</v>
      </c>
      <c r="D91" s="11">
        <v>1747800</v>
      </c>
      <c r="E91" s="11">
        <v>1747800</v>
      </c>
      <c r="F91" s="11">
        <v>1747800</v>
      </c>
      <c r="G91" s="11">
        <v>614125</v>
      </c>
      <c r="H91" s="11">
        <v>10733</v>
      </c>
      <c r="I91" s="12">
        <f t="shared" si="1"/>
        <v>8611658</v>
      </c>
    </row>
    <row r="92" spans="1:9" ht="24.75" hidden="1" x14ac:dyDescent="0.25">
      <c r="A92" s="7" t="s">
        <v>84</v>
      </c>
      <c r="B92" s="9">
        <v>700203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2">
        <f t="shared" si="1"/>
        <v>0</v>
      </c>
    </row>
    <row r="93" spans="1:9" ht="24.75" hidden="1" x14ac:dyDescent="0.25">
      <c r="A93" s="7" t="s">
        <v>85</v>
      </c>
      <c r="B93" s="9">
        <v>70020301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2">
        <f t="shared" si="1"/>
        <v>0</v>
      </c>
    </row>
    <row r="94" spans="1:9" ht="24.75" hidden="1" x14ac:dyDescent="0.25">
      <c r="A94" s="7" t="s">
        <v>86</v>
      </c>
      <c r="B94" s="9">
        <v>70020330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2">
        <f t="shared" si="1"/>
        <v>0</v>
      </c>
    </row>
    <row r="95" spans="1:9" ht="36.75" hidden="1" x14ac:dyDescent="0.25">
      <c r="A95" s="7" t="s">
        <v>87</v>
      </c>
      <c r="B95" s="9">
        <v>700205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2">
        <f t="shared" si="1"/>
        <v>0</v>
      </c>
    </row>
    <row r="96" spans="1:9" hidden="1" x14ac:dyDescent="0.25">
      <c r="A96" s="7" t="s">
        <v>88</v>
      </c>
      <c r="B96" s="9">
        <v>70020501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2">
        <f t="shared" si="1"/>
        <v>0</v>
      </c>
    </row>
    <row r="97" spans="1:9" hidden="1" x14ac:dyDescent="0.25">
      <c r="A97" s="7" t="s">
        <v>89</v>
      </c>
      <c r="B97" s="9">
        <v>70020502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2">
        <f t="shared" si="1"/>
        <v>0</v>
      </c>
    </row>
    <row r="98" spans="1:9" ht="24.75" hidden="1" x14ac:dyDescent="0.25">
      <c r="A98" s="7" t="s">
        <v>90</v>
      </c>
      <c r="B98" s="9">
        <v>700206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2">
        <f t="shared" si="1"/>
        <v>0</v>
      </c>
    </row>
    <row r="99" spans="1:9" ht="24.75" hidden="1" x14ac:dyDescent="0.25">
      <c r="A99" s="7" t="s">
        <v>91</v>
      </c>
      <c r="B99" s="9">
        <v>700207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2">
        <f t="shared" si="1"/>
        <v>0</v>
      </c>
    </row>
    <row r="100" spans="1:9" ht="36.75" x14ac:dyDescent="0.25">
      <c r="A100" s="7" t="s">
        <v>92</v>
      </c>
      <c r="B100" s="9">
        <v>700250</v>
      </c>
      <c r="C100" s="11">
        <v>2743400</v>
      </c>
      <c r="D100" s="11">
        <v>1747800</v>
      </c>
      <c r="E100" s="11">
        <v>1747800</v>
      </c>
      <c r="F100" s="11">
        <v>1747800</v>
      </c>
      <c r="G100" s="11">
        <v>614125</v>
      </c>
      <c r="H100" s="11">
        <v>10733</v>
      </c>
      <c r="I100" s="12">
        <f t="shared" si="1"/>
        <v>8611658</v>
      </c>
    </row>
    <row r="101" spans="1:9" ht="36.75" x14ac:dyDescent="0.25">
      <c r="A101" s="7" t="s">
        <v>93</v>
      </c>
      <c r="B101" s="9">
        <v>7402</v>
      </c>
      <c r="C101" s="11">
        <v>48261000</v>
      </c>
      <c r="D101" s="11">
        <v>48577250</v>
      </c>
      <c r="E101" s="11">
        <v>48577250</v>
      </c>
      <c r="F101" s="11">
        <v>48577250</v>
      </c>
      <c r="G101" s="11">
        <v>42448700</v>
      </c>
      <c r="H101" s="11">
        <v>24691</v>
      </c>
      <c r="I101" s="12">
        <f t="shared" si="1"/>
        <v>236466141</v>
      </c>
    </row>
    <row r="102" spans="1:9" hidden="1" x14ac:dyDescent="0.25">
      <c r="A102" s="7" t="s">
        <v>94</v>
      </c>
      <c r="B102" s="9">
        <v>740203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2">
        <f t="shared" si="1"/>
        <v>0</v>
      </c>
    </row>
    <row r="103" spans="1:9" ht="36.75" x14ac:dyDescent="0.25">
      <c r="A103" s="7" t="s">
        <v>95</v>
      </c>
      <c r="B103" s="9">
        <v>740205</v>
      </c>
      <c r="C103" s="11">
        <v>27231300</v>
      </c>
      <c r="D103" s="11">
        <v>27547550</v>
      </c>
      <c r="E103" s="11">
        <v>27547550</v>
      </c>
      <c r="F103" s="11">
        <v>27547550</v>
      </c>
      <c r="G103" s="11">
        <v>27547546</v>
      </c>
      <c r="H103" s="11">
        <v>0</v>
      </c>
      <c r="I103" s="12">
        <f t="shared" si="1"/>
        <v>137421496</v>
      </c>
    </row>
    <row r="104" spans="1:9" hidden="1" x14ac:dyDescent="0.25">
      <c r="A104" s="7" t="s">
        <v>96</v>
      </c>
      <c r="B104" s="9">
        <v>74020501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2">
        <f t="shared" si="1"/>
        <v>0</v>
      </c>
    </row>
    <row r="105" spans="1:9" ht="24.75" x14ac:dyDescent="0.25">
      <c r="A105" s="7" t="s">
        <v>97</v>
      </c>
      <c r="B105" s="9">
        <v>74020502</v>
      </c>
      <c r="C105" s="11">
        <v>27231300</v>
      </c>
      <c r="D105" s="11">
        <v>27547550</v>
      </c>
      <c r="E105" s="11">
        <v>27547550</v>
      </c>
      <c r="F105" s="11">
        <v>27547550</v>
      </c>
      <c r="G105" s="11">
        <v>27547546</v>
      </c>
      <c r="H105" s="11">
        <v>0</v>
      </c>
      <c r="I105" s="12">
        <f t="shared" si="1"/>
        <v>137421496</v>
      </c>
    </row>
    <row r="106" spans="1:9" ht="24.75" hidden="1" x14ac:dyDescent="0.25">
      <c r="A106" s="7" t="s">
        <v>98</v>
      </c>
      <c r="B106" s="9">
        <v>740206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2">
        <f t="shared" si="1"/>
        <v>0</v>
      </c>
    </row>
    <row r="107" spans="1:9" ht="24.75" x14ac:dyDescent="0.25">
      <c r="A107" s="7" t="s">
        <v>99</v>
      </c>
      <c r="B107" s="9">
        <v>740250</v>
      </c>
      <c r="C107" s="11">
        <v>21029700</v>
      </c>
      <c r="D107" s="11">
        <v>21029700</v>
      </c>
      <c r="E107" s="11">
        <v>21029700</v>
      </c>
      <c r="F107" s="11">
        <v>21029700</v>
      </c>
      <c r="G107" s="11">
        <v>14901154</v>
      </c>
      <c r="H107" s="11">
        <v>24691</v>
      </c>
      <c r="I107" s="12">
        <f t="shared" si="1"/>
        <v>99044645</v>
      </c>
    </row>
    <row r="108" spans="1:9" ht="48.75" x14ac:dyDescent="0.25">
      <c r="A108" s="7" t="s">
        <v>100</v>
      </c>
      <c r="B108" s="9">
        <v>7902</v>
      </c>
      <c r="C108" s="11">
        <v>172216730</v>
      </c>
      <c r="D108" s="11">
        <v>223511970</v>
      </c>
      <c r="E108" s="11">
        <v>223511816</v>
      </c>
      <c r="F108" s="11">
        <v>223511816</v>
      </c>
      <c r="G108" s="11">
        <v>162340688</v>
      </c>
      <c r="H108" s="11">
        <v>137540384</v>
      </c>
      <c r="I108" s="12">
        <f t="shared" si="1"/>
        <v>1142633404</v>
      </c>
    </row>
    <row r="109" spans="1:9" ht="36.75" hidden="1" x14ac:dyDescent="0.25">
      <c r="A109" s="7" t="s">
        <v>101</v>
      </c>
      <c r="B109" s="9">
        <v>8002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2">
        <f t="shared" si="1"/>
        <v>0</v>
      </c>
    </row>
    <row r="110" spans="1:9" ht="48.75" hidden="1" x14ac:dyDescent="0.25">
      <c r="A110" s="7" t="s">
        <v>102</v>
      </c>
      <c r="B110" s="9">
        <v>800201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2">
        <f t="shared" si="1"/>
        <v>0</v>
      </c>
    </row>
    <row r="111" spans="1:9" ht="24.75" hidden="1" x14ac:dyDescent="0.25">
      <c r="A111" s="7" t="s">
        <v>103</v>
      </c>
      <c r="B111" s="9">
        <v>80020106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2">
        <f t="shared" si="1"/>
        <v>0</v>
      </c>
    </row>
    <row r="112" spans="1:9" ht="24.75" hidden="1" x14ac:dyDescent="0.25">
      <c r="A112" s="7" t="s">
        <v>104</v>
      </c>
      <c r="B112" s="9">
        <v>80020109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2">
        <f t="shared" si="1"/>
        <v>0</v>
      </c>
    </row>
    <row r="113" spans="1:9" ht="24.75" hidden="1" x14ac:dyDescent="0.25">
      <c r="A113" s="7" t="s">
        <v>105</v>
      </c>
      <c r="B113" s="9">
        <v>80020110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2">
        <f t="shared" si="1"/>
        <v>0</v>
      </c>
    </row>
    <row r="114" spans="1:9" ht="36.75" hidden="1" x14ac:dyDescent="0.25">
      <c r="A114" s="7" t="s">
        <v>106</v>
      </c>
      <c r="B114" s="9">
        <v>80020130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2">
        <f t="shared" si="1"/>
        <v>0</v>
      </c>
    </row>
    <row r="115" spans="1:9" ht="24.75" hidden="1" x14ac:dyDescent="0.25">
      <c r="A115" s="7" t="s">
        <v>107</v>
      </c>
      <c r="B115" s="9">
        <v>800202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2">
        <f t="shared" si="1"/>
        <v>0</v>
      </c>
    </row>
    <row r="116" spans="1:9" ht="24.75" hidden="1" x14ac:dyDescent="0.25">
      <c r="A116" s="7" t="s">
        <v>108</v>
      </c>
      <c r="B116" s="9">
        <v>80020204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2">
        <f t="shared" si="1"/>
        <v>0</v>
      </c>
    </row>
    <row r="117" spans="1:9" ht="24.75" hidden="1" x14ac:dyDescent="0.25">
      <c r="A117" s="7" t="s">
        <v>109</v>
      </c>
      <c r="B117" s="9">
        <v>8102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2">
        <f t="shared" si="1"/>
        <v>0</v>
      </c>
    </row>
    <row r="118" spans="1:9" hidden="1" x14ac:dyDescent="0.25">
      <c r="A118" s="7" t="s">
        <v>110</v>
      </c>
      <c r="B118" s="9">
        <v>810206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2">
        <f t="shared" si="1"/>
        <v>0</v>
      </c>
    </row>
    <row r="119" spans="1:9" hidden="1" x14ac:dyDescent="0.25">
      <c r="A119" s="7" t="s">
        <v>111</v>
      </c>
      <c r="B119" s="9">
        <v>810207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2">
        <f t="shared" si="1"/>
        <v>0</v>
      </c>
    </row>
    <row r="120" spans="1:9" ht="24.75" hidden="1" x14ac:dyDescent="0.25">
      <c r="A120" s="7" t="s">
        <v>112</v>
      </c>
      <c r="B120" s="9">
        <v>810250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2">
        <f t="shared" si="1"/>
        <v>0</v>
      </c>
    </row>
    <row r="121" spans="1:9" ht="36.75" hidden="1" x14ac:dyDescent="0.25">
      <c r="A121" s="7" t="s">
        <v>113</v>
      </c>
      <c r="B121" s="9">
        <v>8302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2">
        <f t="shared" si="1"/>
        <v>0</v>
      </c>
    </row>
    <row r="122" spans="1:9" ht="36.75" hidden="1" x14ac:dyDescent="0.25">
      <c r="A122" s="7" t="s">
        <v>114</v>
      </c>
      <c r="B122" s="9">
        <v>830203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2">
        <f t="shared" si="1"/>
        <v>0</v>
      </c>
    </row>
    <row r="123" spans="1:9" ht="24.75" hidden="1" x14ac:dyDescent="0.25">
      <c r="A123" s="7" t="s">
        <v>115</v>
      </c>
      <c r="B123" s="9">
        <v>83020303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2">
        <f t="shared" si="1"/>
        <v>0</v>
      </c>
    </row>
    <row r="124" spans="1:9" hidden="1" x14ac:dyDescent="0.25">
      <c r="A124" s="7" t="s">
        <v>116</v>
      </c>
      <c r="B124" s="9">
        <v>83020307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2">
        <f t="shared" si="1"/>
        <v>0</v>
      </c>
    </row>
    <row r="125" spans="1:9" ht="24.75" hidden="1" x14ac:dyDescent="0.25">
      <c r="A125" s="7" t="s">
        <v>117</v>
      </c>
      <c r="B125" s="9">
        <v>83020330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2">
        <f t="shared" si="1"/>
        <v>0</v>
      </c>
    </row>
    <row r="126" spans="1:9" ht="36.75" hidden="1" x14ac:dyDescent="0.25">
      <c r="A126" s="7" t="s">
        <v>118</v>
      </c>
      <c r="B126" s="9">
        <v>830250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2">
        <f t="shared" si="1"/>
        <v>0</v>
      </c>
    </row>
    <row r="127" spans="1:9" ht="36.75" x14ac:dyDescent="0.25">
      <c r="A127" s="7" t="s">
        <v>119</v>
      </c>
      <c r="B127" s="9">
        <v>8402</v>
      </c>
      <c r="C127" s="11">
        <v>172216730</v>
      </c>
      <c r="D127" s="11">
        <v>223511970</v>
      </c>
      <c r="E127" s="11">
        <v>223511816</v>
      </c>
      <c r="F127" s="11">
        <v>223511816</v>
      </c>
      <c r="G127" s="11">
        <v>162340688</v>
      </c>
      <c r="H127" s="11">
        <v>137540384</v>
      </c>
      <c r="I127" s="12">
        <f t="shared" si="1"/>
        <v>1142633404</v>
      </c>
    </row>
    <row r="128" spans="1:9" ht="24.75" x14ac:dyDescent="0.25">
      <c r="A128" s="7" t="s">
        <v>120</v>
      </c>
      <c r="B128" s="9">
        <v>840203</v>
      </c>
      <c r="C128" s="11">
        <v>156968630</v>
      </c>
      <c r="D128" s="11">
        <v>149439770</v>
      </c>
      <c r="E128" s="11">
        <v>149439694</v>
      </c>
      <c r="F128" s="11">
        <v>149439694</v>
      </c>
      <c r="G128" s="11">
        <v>88912566</v>
      </c>
      <c r="H128" s="11">
        <v>60968422</v>
      </c>
      <c r="I128" s="12">
        <f t="shared" si="1"/>
        <v>755168776</v>
      </c>
    </row>
    <row r="129" spans="1:9" x14ac:dyDescent="0.25">
      <c r="A129" s="7" t="s">
        <v>121</v>
      </c>
      <c r="B129" s="9">
        <v>84020301</v>
      </c>
      <c r="C129" s="11">
        <v>156968630</v>
      </c>
      <c r="D129" s="11">
        <v>149439770</v>
      </c>
      <c r="E129" s="11">
        <v>149439694</v>
      </c>
      <c r="F129" s="11">
        <v>149439694</v>
      </c>
      <c r="G129" s="11">
        <v>88912566</v>
      </c>
      <c r="H129" s="11">
        <v>60968422</v>
      </c>
      <c r="I129" s="12">
        <f t="shared" si="1"/>
        <v>755168776</v>
      </c>
    </row>
    <row r="130" spans="1:9" hidden="1" x14ac:dyDescent="0.25">
      <c r="A130" s="7" t="s">
        <v>122</v>
      </c>
      <c r="B130" s="9">
        <v>84020302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2">
        <f t="shared" si="1"/>
        <v>0</v>
      </c>
    </row>
    <row r="131" spans="1:9" hidden="1" x14ac:dyDescent="0.25">
      <c r="A131" s="7" t="s">
        <v>123</v>
      </c>
      <c r="B131" s="9">
        <v>84020303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2">
        <f t="shared" si="1"/>
        <v>0</v>
      </c>
    </row>
    <row r="132" spans="1:9" ht="24.75" hidden="1" x14ac:dyDescent="0.25">
      <c r="A132" s="7" t="s">
        <v>124</v>
      </c>
      <c r="B132" s="9">
        <v>840204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2">
        <f t="shared" si="1"/>
        <v>0</v>
      </c>
    </row>
    <row r="133" spans="1:9" hidden="1" x14ac:dyDescent="0.25">
      <c r="A133" s="7" t="s">
        <v>125</v>
      </c>
      <c r="B133" s="9">
        <v>84020401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2">
        <f t="shared" si="1"/>
        <v>0</v>
      </c>
    </row>
    <row r="134" spans="1:9" ht="24.75" x14ac:dyDescent="0.25">
      <c r="A134" s="7" t="s">
        <v>126</v>
      </c>
      <c r="B134" s="9">
        <v>840206</v>
      </c>
      <c r="C134" s="11">
        <v>15248100</v>
      </c>
      <c r="D134" s="11">
        <v>74072200</v>
      </c>
      <c r="E134" s="11">
        <v>74072122</v>
      </c>
      <c r="F134" s="11">
        <v>74072122</v>
      </c>
      <c r="G134" s="11">
        <v>73428122</v>
      </c>
      <c r="H134" s="11">
        <v>76571962</v>
      </c>
      <c r="I134" s="12">
        <f t="shared" si="1"/>
        <v>387464628</v>
      </c>
    </row>
    <row r="135" spans="1:9" hidden="1" x14ac:dyDescent="0.25">
      <c r="A135" s="7" t="s">
        <v>127</v>
      </c>
      <c r="B135" s="9">
        <v>84020601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2">
        <f t="shared" si="1"/>
        <v>0</v>
      </c>
    </row>
    <row r="136" spans="1:9" x14ac:dyDescent="0.25">
      <c r="A136" s="7" t="s">
        <v>128</v>
      </c>
      <c r="B136" s="9">
        <v>84020602</v>
      </c>
      <c r="C136" s="11">
        <v>15248100</v>
      </c>
      <c r="D136" s="11">
        <v>74072200</v>
      </c>
      <c r="E136" s="11">
        <v>74072122</v>
      </c>
      <c r="F136" s="11">
        <v>74072122</v>
      </c>
      <c r="G136" s="11">
        <v>73428122</v>
      </c>
      <c r="H136" s="11">
        <v>76571962</v>
      </c>
      <c r="I136" s="12">
        <f t="shared" si="1"/>
        <v>387464628</v>
      </c>
    </row>
    <row r="137" spans="1:9" ht="24.75" hidden="1" x14ac:dyDescent="0.25">
      <c r="A137" s="7" t="s">
        <v>129</v>
      </c>
      <c r="B137" s="9">
        <v>840250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2">
        <f t="shared" si="1"/>
        <v>0</v>
      </c>
    </row>
    <row r="138" spans="1:9" ht="36.75" hidden="1" x14ac:dyDescent="0.25">
      <c r="A138" s="7" t="s">
        <v>130</v>
      </c>
      <c r="B138" s="9">
        <v>8702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2">
        <f t="shared" si="1"/>
        <v>0</v>
      </c>
    </row>
    <row r="139" spans="1:9" ht="24.75" hidden="1" x14ac:dyDescent="0.25">
      <c r="A139" s="7" t="s">
        <v>131</v>
      </c>
      <c r="B139" s="9">
        <v>870201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2">
        <f t="shared" si="1"/>
        <v>0</v>
      </c>
    </row>
    <row r="140" spans="1:9" hidden="1" x14ac:dyDescent="0.25">
      <c r="A140" s="7" t="s">
        <v>132</v>
      </c>
      <c r="B140" s="9">
        <v>870203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2">
        <f t="shared" ref="I140:I203" si="2">SUM(C140:H140)</f>
        <v>0</v>
      </c>
    </row>
    <row r="141" spans="1:9" hidden="1" x14ac:dyDescent="0.25">
      <c r="A141" s="7" t="s">
        <v>133</v>
      </c>
      <c r="B141" s="9">
        <v>870204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2">
        <f t="shared" si="2"/>
        <v>0</v>
      </c>
    </row>
    <row r="142" spans="1:9" ht="24.75" hidden="1" x14ac:dyDescent="0.25">
      <c r="A142" s="7" t="s">
        <v>134</v>
      </c>
      <c r="B142" s="9">
        <v>870205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2">
        <f t="shared" si="2"/>
        <v>0</v>
      </c>
    </row>
    <row r="143" spans="1:9" hidden="1" x14ac:dyDescent="0.25">
      <c r="A143" s="7" t="s">
        <v>135</v>
      </c>
      <c r="B143" s="9">
        <v>870250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2">
        <f t="shared" si="2"/>
        <v>0</v>
      </c>
    </row>
    <row r="144" spans="1:9" ht="24.75" hidden="1" x14ac:dyDescent="0.25">
      <c r="A144" s="7" t="s">
        <v>136</v>
      </c>
      <c r="B144" s="9">
        <v>9602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2">
        <f t="shared" si="2"/>
        <v>0</v>
      </c>
    </row>
    <row r="145" spans="1:9" hidden="1" x14ac:dyDescent="0.25">
      <c r="A145" s="7" t="s">
        <v>137</v>
      </c>
      <c r="B145" s="9">
        <v>9702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2">
        <f t="shared" si="2"/>
        <v>0</v>
      </c>
    </row>
    <row r="146" spans="1:9" hidden="1" x14ac:dyDescent="0.25">
      <c r="A146" s="7" t="s">
        <v>138</v>
      </c>
      <c r="B146" s="9">
        <v>9802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2">
        <f t="shared" si="2"/>
        <v>0</v>
      </c>
    </row>
    <row r="147" spans="1:9" ht="24.75" hidden="1" x14ac:dyDescent="0.25">
      <c r="A147" s="7" t="s">
        <v>139</v>
      </c>
      <c r="B147" s="9">
        <v>980296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2">
        <f t="shared" si="2"/>
        <v>0</v>
      </c>
    </row>
    <row r="148" spans="1:9" ht="24.75" hidden="1" x14ac:dyDescent="0.25">
      <c r="A148" s="7" t="s">
        <v>140</v>
      </c>
      <c r="B148" s="9">
        <v>980297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2">
        <f t="shared" si="2"/>
        <v>0</v>
      </c>
    </row>
    <row r="149" spans="1:9" hidden="1" x14ac:dyDescent="0.25">
      <c r="A149" s="7" t="s">
        <v>141</v>
      </c>
      <c r="B149" s="9">
        <v>9902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2">
        <f t="shared" si="2"/>
        <v>0</v>
      </c>
    </row>
    <row r="150" spans="1:9" ht="24.75" hidden="1" x14ac:dyDescent="0.25">
      <c r="A150" s="7" t="s">
        <v>142</v>
      </c>
      <c r="B150" s="9">
        <v>990296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2">
        <f t="shared" si="2"/>
        <v>0</v>
      </c>
    </row>
    <row r="151" spans="1:9" hidden="1" x14ac:dyDescent="0.25">
      <c r="A151" s="7" t="s">
        <v>143</v>
      </c>
      <c r="B151" s="9">
        <v>990297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2">
        <f t="shared" si="2"/>
        <v>0</v>
      </c>
    </row>
    <row r="152" spans="1:9" ht="48.75" x14ac:dyDescent="0.25">
      <c r="A152" s="7" t="s">
        <v>144</v>
      </c>
      <c r="B152" s="9" t="s">
        <v>145</v>
      </c>
      <c r="C152" s="11">
        <v>194431900</v>
      </c>
      <c r="D152" s="11">
        <v>223873490</v>
      </c>
      <c r="E152" s="11">
        <v>222796104</v>
      </c>
      <c r="F152" s="11">
        <v>222796104</v>
      </c>
      <c r="G152" s="11">
        <v>216185780</v>
      </c>
      <c r="H152" s="11">
        <v>220051829</v>
      </c>
      <c r="I152" s="12">
        <f t="shared" si="2"/>
        <v>1300135207</v>
      </c>
    </row>
    <row r="153" spans="1:9" ht="36.75" x14ac:dyDescent="0.25">
      <c r="A153" s="7" t="s">
        <v>4</v>
      </c>
      <c r="B153" s="9" t="s">
        <v>146</v>
      </c>
      <c r="C153" s="11">
        <v>31100800</v>
      </c>
      <c r="D153" s="11">
        <v>44256580</v>
      </c>
      <c r="E153" s="11">
        <v>44256519</v>
      </c>
      <c r="F153" s="11">
        <v>44256519</v>
      </c>
      <c r="G153" s="11">
        <v>43681972</v>
      </c>
      <c r="H153" s="11">
        <v>43717039</v>
      </c>
      <c r="I153" s="12">
        <f t="shared" si="2"/>
        <v>251269429</v>
      </c>
    </row>
    <row r="154" spans="1:9" ht="24.75" x14ac:dyDescent="0.25">
      <c r="A154" s="7" t="s">
        <v>5</v>
      </c>
      <c r="B154" s="9" t="s">
        <v>147</v>
      </c>
      <c r="C154" s="11">
        <v>25720100</v>
      </c>
      <c r="D154" s="11">
        <v>37813660</v>
      </c>
      <c r="E154" s="11">
        <v>37813604</v>
      </c>
      <c r="F154" s="11">
        <v>37813604</v>
      </c>
      <c r="G154" s="11">
        <v>37265524</v>
      </c>
      <c r="H154" s="11">
        <v>37284186</v>
      </c>
      <c r="I154" s="12">
        <f t="shared" si="2"/>
        <v>213710678</v>
      </c>
    </row>
    <row r="155" spans="1:9" ht="24.75" x14ac:dyDescent="0.25">
      <c r="A155" s="7" t="s">
        <v>6</v>
      </c>
      <c r="B155" s="9" t="s">
        <v>148</v>
      </c>
      <c r="C155" s="11">
        <v>25720100</v>
      </c>
      <c r="D155" s="11">
        <v>37813660</v>
      </c>
      <c r="E155" s="11">
        <v>37813604</v>
      </c>
      <c r="F155" s="11">
        <v>37813604</v>
      </c>
      <c r="G155" s="11">
        <v>37265524</v>
      </c>
      <c r="H155" s="11">
        <v>37284186</v>
      </c>
      <c r="I155" s="12">
        <f t="shared" si="2"/>
        <v>213710678</v>
      </c>
    </row>
    <row r="156" spans="1:9" x14ac:dyDescent="0.25">
      <c r="A156" s="7" t="s">
        <v>149</v>
      </c>
      <c r="B156" s="9" t="s">
        <v>150</v>
      </c>
      <c r="C156" s="11">
        <v>25720100</v>
      </c>
      <c r="D156" s="11">
        <v>37813660</v>
      </c>
      <c r="E156" s="11">
        <v>37813604</v>
      </c>
      <c r="F156" s="11">
        <v>37813604</v>
      </c>
      <c r="G156" s="11">
        <v>37265524</v>
      </c>
      <c r="H156" s="11">
        <v>37284186</v>
      </c>
      <c r="I156" s="12">
        <f t="shared" si="2"/>
        <v>213710678</v>
      </c>
    </row>
    <row r="157" spans="1:9" ht="36.75" x14ac:dyDescent="0.25">
      <c r="A157" s="7" t="s">
        <v>8</v>
      </c>
      <c r="B157" s="9" t="s">
        <v>151</v>
      </c>
      <c r="C157" s="11">
        <v>2700000</v>
      </c>
      <c r="D157" s="11">
        <v>2945000</v>
      </c>
      <c r="E157" s="11">
        <v>2945000</v>
      </c>
      <c r="F157" s="11">
        <v>2945000</v>
      </c>
      <c r="G157" s="11">
        <v>2919569</v>
      </c>
      <c r="H157" s="11">
        <v>2919569</v>
      </c>
      <c r="I157" s="12">
        <f t="shared" si="2"/>
        <v>17374138</v>
      </c>
    </row>
    <row r="158" spans="1:9" ht="24.75" hidden="1" x14ac:dyDescent="0.25">
      <c r="A158" s="7" t="s">
        <v>9</v>
      </c>
      <c r="B158" s="9" t="s">
        <v>152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2">
        <f t="shared" si="2"/>
        <v>0</v>
      </c>
    </row>
    <row r="159" spans="1:9" ht="36.75" hidden="1" x14ac:dyDescent="0.25">
      <c r="A159" s="7" t="s">
        <v>10</v>
      </c>
      <c r="B159" s="9" t="s">
        <v>153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2">
        <f t="shared" si="2"/>
        <v>0</v>
      </c>
    </row>
    <row r="160" spans="1:9" ht="48.75" hidden="1" x14ac:dyDescent="0.25">
      <c r="A160" s="7" t="s">
        <v>11</v>
      </c>
      <c r="B160" s="9" t="s">
        <v>154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2">
        <f t="shared" si="2"/>
        <v>0</v>
      </c>
    </row>
    <row r="161" spans="1:9" ht="24.75" x14ac:dyDescent="0.25">
      <c r="A161" s="7" t="s">
        <v>12</v>
      </c>
      <c r="B161" s="9" t="s">
        <v>155</v>
      </c>
      <c r="C161" s="11">
        <v>2700000</v>
      </c>
      <c r="D161" s="11">
        <v>2945000</v>
      </c>
      <c r="E161" s="11">
        <v>2945000</v>
      </c>
      <c r="F161" s="11">
        <v>2945000</v>
      </c>
      <c r="G161" s="11">
        <v>2919569</v>
      </c>
      <c r="H161" s="11">
        <v>2919569</v>
      </c>
      <c r="I161" s="12">
        <f t="shared" si="2"/>
        <v>17374138</v>
      </c>
    </row>
    <row r="162" spans="1:9" hidden="1" x14ac:dyDescent="0.25">
      <c r="A162" s="7" t="s">
        <v>13</v>
      </c>
      <c r="B162" s="9" t="s">
        <v>156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2">
        <f t="shared" si="2"/>
        <v>0</v>
      </c>
    </row>
    <row r="163" spans="1:9" ht="24.75" x14ac:dyDescent="0.25">
      <c r="A163" s="7" t="s">
        <v>14</v>
      </c>
      <c r="B163" s="9" t="s">
        <v>157</v>
      </c>
      <c r="C163" s="11">
        <v>2680700</v>
      </c>
      <c r="D163" s="11">
        <v>3497920</v>
      </c>
      <c r="E163" s="11">
        <v>3497915</v>
      </c>
      <c r="F163" s="11">
        <v>3497915</v>
      </c>
      <c r="G163" s="11">
        <v>3496879</v>
      </c>
      <c r="H163" s="11">
        <v>3513284</v>
      </c>
      <c r="I163" s="12">
        <f t="shared" si="2"/>
        <v>20184613</v>
      </c>
    </row>
    <row r="164" spans="1:9" ht="48.75" hidden="1" x14ac:dyDescent="0.25">
      <c r="A164" s="7" t="s">
        <v>15</v>
      </c>
      <c r="B164" s="9" t="s">
        <v>158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2">
        <f t="shared" si="2"/>
        <v>0</v>
      </c>
    </row>
    <row r="165" spans="1:9" ht="48.75" hidden="1" x14ac:dyDescent="0.25">
      <c r="A165" s="7" t="s">
        <v>16</v>
      </c>
      <c r="B165" s="9" t="s">
        <v>159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2">
        <f t="shared" si="2"/>
        <v>0</v>
      </c>
    </row>
    <row r="166" spans="1:9" ht="48.75" hidden="1" x14ac:dyDescent="0.25">
      <c r="A166" s="7" t="s">
        <v>17</v>
      </c>
      <c r="B166" s="9" t="s">
        <v>160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2">
        <f t="shared" si="2"/>
        <v>0</v>
      </c>
    </row>
    <row r="167" spans="1:9" ht="36.75" hidden="1" x14ac:dyDescent="0.25">
      <c r="A167" s="7" t="s">
        <v>18</v>
      </c>
      <c r="B167" s="9" t="s">
        <v>161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2">
        <f t="shared" si="2"/>
        <v>0</v>
      </c>
    </row>
    <row r="168" spans="1:9" ht="48.75" x14ac:dyDescent="0.25">
      <c r="A168" s="7" t="s">
        <v>19</v>
      </c>
      <c r="B168" s="9" t="s">
        <v>162</v>
      </c>
      <c r="C168" s="11">
        <v>1251000</v>
      </c>
      <c r="D168" s="11">
        <v>1495060</v>
      </c>
      <c r="E168" s="11">
        <v>1495060</v>
      </c>
      <c r="F168" s="11">
        <v>1495060</v>
      </c>
      <c r="G168" s="11">
        <v>1348289</v>
      </c>
      <c r="H168" s="11">
        <v>1374134</v>
      </c>
      <c r="I168" s="12">
        <f t="shared" si="2"/>
        <v>8458603</v>
      </c>
    </row>
    <row r="169" spans="1:9" x14ac:dyDescent="0.25">
      <c r="A169" s="7" t="s">
        <v>20</v>
      </c>
      <c r="B169" s="9" t="s">
        <v>163</v>
      </c>
      <c r="C169" s="11">
        <v>451000</v>
      </c>
      <c r="D169" s="11">
        <v>466030</v>
      </c>
      <c r="E169" s="11">
        <v>466030</v>
      </c>
      <c r="F169" s="11">
        <v>466030</v>
      </c>
      <c r="G169" s="11">
        <v>437443</v>
      </c>
      <c r="H169" s="11">
        <v>421705</v>
      </c>
      <c r="I169" s="12">
        <f t="shared" si="2"/>
        <v>2708238</v>
      </c>
    </row>
    <row r="170" spans="1:9" x14ac:dyDescent="0.25">
      <c r="A170" s="7" t="s">
        <v>21</v>
      </c>
      <c r="B170" s="9" t="s">
        <v>164</v>
      </c>
      <c r="C170" s="11">
        <v>451000</v>
      </c>
      <c r="D170" s="11">
        <v>466030</v>
      </c>
      <c r="E170" s="11">
        <v>466030</v>
      </c>
      <c r="F170" s="11">
        <v>466030</v>
      </c>
      <c r="G170" s="11">
        <v>437443</v>
      </c>
      <c r="H170" s="11">
        <v>421705</v>
      </c>
      <c r="I170" s="12">
        <f t="shared" si="2"/>
        <v>2708238</v>
      </c>
    </row>
    <row r="171" spans="1:9" ht="36.75" x14ac:dyDescent="0.25">
      <c r="A171" s="7" t="s">
        <v>165</v>
      </c>
      <c r="B171" s="9" t="s">
        <v>166</v>
      </c>
      <c r="C171" s="11">
        <v>800000</v>
      </c>
      <c r="D171" s="11">
        <v>1029030</v>
      </c>
      <c r="E171" s="11">
        <v>1029030</v>
      </c>
      <c r="F171" s="11">
        <v>1029030</v>
      </c>
      <c r="G171" s="11">
        <v>910846</v>
      </c>
      <c r="H171" s="11">
        <v>952429</v>
      </c>
      <c r="I171" s="12">
        <f t="shared" si="2"/>
        <v>5750365</v>
      </c>
    </row>
    <row r="172" spans="1:9" ht="24.75" hidden="1" x14ac:dyDescent="0.25">
      <c r="A172" s="7" t="s">
        <v>23</v>
      </c>
      <c r="B172" s="9" t="s">
        <v>167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2">
        <f t="shared" si="2"/>
        <v>0</v>
      </c>
    </row>
    <row r="173" spans="1:9" hidden="1" x14ac:dyDescent="0.25">
      <c r="A173" s="7" t="s">
        <v>24</v>
      </c>
      <c r="B173" s="9" t="s">
        <v>168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2">
        <f t="shared" si="2"/>
        <v>0</v>
      </c>
    </row>
    <row r="174" spans="1:9" ht="36.75" x14ac:dyDescent="0.25">
      <c r="A174" s="7" t="s">
        <v>25</v>
      </c>
      <c r="B174" s="9" t="s">
        <v>169</v>
      </c>
      <c r="C174" s="11">
        <v>800000</v>
      </c>
      <c r="D174" s="11">
        <v>1029030</v>
      </c>
      <c r="E174" s="11">
        <v>1029030</v>
      </c>
      <c r="F174" s="11">
        <v>1029030</v>
      </c>
      <c r="G174" s="11">
        <v>910846</v>
      </c>
      <c r="H174" s="11">
        <v>952429</v>
      </c>
      <c r="I174" s="12">
        <f t="shared" si="2"/>
        <v>5750365</v>
      </c>
    </row>
    <row r="175" spans="1:9" ht="36.75" hidden="1" x14ac:dyDescent="0.25">
      <c r="A175" s="7" t="s">
        <v>26</v>
      </c>
      <c r="B175" s="9" t="s">
        <v>170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2">
        <f t="shared" si="2"/>
        <v>0</v>
      </c>
    </row>
    <row r="176" spans="1:9" ht="36.75" x14ac:dyDescent="0.25">
      <c r="A176" s="7" t="s">
        <v>27</v>
      </c>
      <c r="B176" s="9" t="s">
        <v>171</v>
      </c>
      <c r="C176" s="11">
        <v>129918100</v>
      </c>
      <c r="D176" s="11">
        <v>145652350</v>
      </c>
      <c r="E176" s="11">
        <v>144575111</v>
      </c>
      <c r="F176" s="11">
        <v>144575111</v>
      </c>
      <c r="G176" s="11">
        <v>139817220</v>
      </c>
      <c r="H176" s="11">
        <v>147291499</v>
      </c>
      <c r="I176" s="12">
        <f t="shared" si="2"/>
        <v>851829391</v>
      </c>
    </row>
    <row r="177" spans="1:9" ht="36.75" x14ac:dyDescent="0.25">
      <c r="A177" s="7" t="s">
        <v>28</v>
      </c>
      <c r="B177" s="9" t="s">
        <v>172</v>
      </c>
      <c r="C177" s="11">
        <v>12535000</v>
      </c>
      <c r="D177" s="11">
        <v>13819200</v>
      </c>
      <c r="E177" s="11">
        <v>13268366</v>
      </c>
      <c r="F177" s="11">
        <v>13268366</v>
      </c>
      <c r="G177" s="11">
        <v>9105959</v>
      </c>
      <c r="H177" s="11">
        <v>10007532</v>
      </c>
      <c r="I177" s="12">
        <f t="shared" si="2"/>
        <v>72004423</v>
      </c>
    </row>
    <row r="178" spans="1:9" ht="24.75" hidden="1" x14ac:dyDescent="0.25">
      <c r="A178" s="7" t="s">
        <v>29</v>
      </c>
      <c r="B178" s="9" t="s">
        <v>173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2">
        <f t="shared" si="2"/>
        <v>0</v>
      </c>
    </row>
    <row r="179" spans="1:9" hidden="1" x14ac:dyDescent="0.25">
      <c r="A179" s="7" t="s">
        <v>30</v>
      </c>
      <c r="B179" s="9" t="s">
        <v>174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2">
        <f t="shared" si="2"/>
        <v>0</v>
      </c>
    </row>
    <row r="180" spans="1:9" hidden="1" x14ac:dyDescent="0.25">
      <c r="A180" s="7" t="s">
        <v>31</v>
      </c>
      <c r="B180" s="9" t="s">
        <v>175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2">
        <f t="shared" si="2"/>
        <v>0</v>
      </c>
    </row>
    <row r="181" spans="1:9" ht="24.75" hidden="1" x14ac:dyDescent="0.25">
      <c r="A181" s="7" t="s">
        <v>32</v>
      </c>
      <c r="B181" s="9" t="s">
        <v>176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2">
        <f t="shared" si="2"/>
        <v>0</v>
      </c>
    </row>
    <row r="182" spans="1:9" hidden="1" x14ac:dyDescent="0.25">
      <c r="A182" s="7" t="s">
        <v>33</v>
      </c>
      <c r="B182" s="9" t="s">
        <v>177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2">
        <f t="shared" si="2"/>
        <v>0</v>
      </c>
    </row>
    <row r="183" spans="1:9" hidden="1" x14ac:dyDescent="0.25">
      <c r="A183" s="7" t="s">
        <v>34</v>
      </c>
      <c r="B183" s="9" t="s">
        <v>178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2">
        <f t="shared" si="2"/>
        <v>0</v>
      </c>
    </row>
    <row r="184" spans="1:9" hidden="1" x14ac:dyDescent="0.25">
      <c r="A184" s="7" t="s">
        <v>35</v>
      </c>
      <c r="B184" s="9" t="s">
        <v>179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2">
        <f t="shared" si="2"/>
        <v>0</v>
      </c>
    </row>
    <row r="185" spans="1:9" hidden="1" x14ac:dyDescent="0.25">
      <c r="A185" s="7" t="s">
        <v>36</v>
      </c>
      <c r="B185" s="9" t="s">
        <v>180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2">
        <f t="shared" si="2"/>
        <v>0</v>
      </c>
    </row>
    <row r="186" spans="1:9" ht="24.75" x14ac:dyDescent="0.25">
      <c r="A186" s="7" t="s">
        <v>37</v>
      </c>
      <c r="B186" s="9" t="s">
        <v>181</v>
      </c>
      <c r="C186" s="11">
        <v>4454000</v>
      </c>
      <c r="D186" s="11">
        <v>4534200</v>
      </c>
      <c r="E186" s="11">
        <v>3983366</v>
      </c>
      <c r="F186" s="11">
        <v>3983366</v>
      </c>
      <c r="G186" s="11">
        <v>3927045</v>
      </c>
      <c r="H186" s="11">
        <v>3925009</v>
      </c>
      <c r="I186" s="12">
        <f t="shared" si="2"/>
        <v>24806986</v>
      </c>
    </row>
    <row r="187" spans="1:9" x14ac:dyDescent="0.25">
      <c r="A187" s="7" t="s">
        <v>38</v>
      </c>
      <c r="B187" s="9" t="s">
        <v>182</v>
      </c>
      <c r="C187" s="11">
        <v>4454000</v>
      </c>
      <c r="D187" s="11">
        <v>4534200</v>
      </c>
      <c r="E187" s="11">
        <v>3983366</v>
      </c>
      <c r="F187" s="11">
        <v>3983366</v>
      </c>
      <c r="G187" s="11">
        <v>3927045</v>
      </c>
      <c r="H187" s="11">
        <v>3925009</v>
      </c>
      <c r="I187" s="12">
        <f t="shared" si="2"/>
        <v>24806986</v>
      </c>
    </row>
    <row r="188" spans="1:9" ht="36.75" hidden="1" x14ac:dyDescent="0.25">
      <c r="A188" s="7" t="s">
        <v>183</v>
      </c>
      <c r="B188" s="9" t="s">
        <v>184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2">
        <f t="shared" si="2"/>
        <v>0</v>
      </c>
    </row>
    <row r="189" spans="1:9" ht="24.75" hidden="1" x14ac:dyDescent="0.25">
      <c r="A189" s="7" t="s">
        <v>40</v>
      </c>
      <c r="B189" s="9" t="s">
        <v>185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2">
        <f t="shared" si="2"/>
        <v>0</v>
      </c>
    </row>
    <row r="190" spans="1:9" hidden="1" x14ac:dyDescent="0.25">
      <c r="A190" s="7" t="s">
        <v>41</v>
      </c>
      <c r="B190" s="9" t="s">
        <v>186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2">
        <f t="shared" si="2"/>
        <v>0</v>
      </c>
    </row>
    <row r="191" spans="1:9" ht="36.75" hidden="1" x14ac:dyDescent="0.25">
      <c r="A191" s="7" t="s">
        <v>42</v>
      </c>
      <c r="B191" s="9" t="s">
        <v>187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2">
        <f t="shared" si="2"/>
        <v>0</v>
      </c>
    </row>
    <row r="192" spans="1:9" hidden="1" x14ac:dyDescent="0.25">
      <c r="A192" s="7" t="s">
        <v>43</v>
      </c>
      <c r="B192" s="9" t="s">
        <v>188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2">
        <f t="shared" si="2"/>
        <v>0</v>
      </c>
    </row>
    <row r="193" spans="1:9" hidden="1" x14ac:dyDescent="0.25">
      <c r="A193" s="7" t="s">
        <v>44</v>
      </c>
      <c r="B193" s="9" t="s">
        <v>189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2">
        <f t="shared" si="2"/>
        <v>0</v>
      </c>
    </row>
    <row r="194" spans="1:9" ht="24.75" x14ac:dyDescent="0.25">
      <c r="A194" s="7" t="s">
        <v>45</v>
      </c>
      <c r="B194" s="9" t="s">
        <v>190</v>
      </c>
      <c r="C194" s="11">
        <v>8081000</v>
      </c>
      <c r="D194" s="11">
        <v>9285000</v>
      </c>
      <c r="E194" s="11">
        <v>9285000</v>
      </c>
      <c r="F194" s="11">
        <v>9285000</v>
      </c>
      <c r="G194" s="11">
        <v>5178914</v>
      </c>
      <c r="H194" s="11">
        <v>6082523</v>
      </c>
      <c r="I194" s="12">
        <f t="shared" si="2"/>
        <v>47197437</v>
      </c>
    </row>
    <row r="195" spans="1:9" ht="24.75" x14ac:dyDescent="0.25">
      <c r="A195" s="7" t="s">
        <v>46</v>
      </c>
      <c r="B195" s="9" t="s">
        <v>191</v>
      </c>
      <c r="C195" s="11">
        <v>6500000</v>
      </c>
      <c r="D195" s="11">
        <v>5773000</v>
      </c>
      <c r="E195" s="11">
        <v>5773000</v>
      </c>
      <c r="F195" s="11">
        <v>5773000</v>
      </c>
      <c r="G195" s="11">
        <v>5772678</v>
      </c>
      <c r="H195" s="11">
        <v>5777370</v>
      </c>
      <c r="I195" s="12">
        <f t="shared" si="2"/>
        <v>35369048</v>
      </c>
    </row>
    <row r="196" spans="1:9" ht="36.75" x14ac:dyDescent="0.25">
      <c r="A196" s="7" t="s">
        <v>47</v>
      </c>
      <c r="B196" s="9" t="s">
        <v>192</v>
      </c>
      <c r="C196" s="11">
        <v>6500000</v>
      </c>
      <c r="D196" s="11">
        <v>5773000</v>
      </c>
      <c r="E196" s="11">
        <v>5773000</v>
      </c>
      <c r="F196" s="11">
        <v>5773000</v>
      </c>
      <c r="G196" s="11">
        <v>5772678</v>
      </c>
      <c r="H196" s="11">
        <v>5775712</v>
      </c>
      <c r="I196" s="12">
        <f t="shared" si="2"/>
        <v>35367390</v>
      </c>
    </row>
    <row r="197" spans="1:9" x14ac:dyDescent="0.25">
      <c r="A197" s="7" t="s">
        <v>48</v>
      </c>
      <c r="B197" s="9" t="s">
        <v>193</v>
      </c>
      <c r="C197" s="11">
        <v>6500000</v>
      </c>
      <c r="D197" s="11">
        <v>5773000</v>
      </c>
      <c r="E197" s="11">
        <v>5773000</v>
      </c>
      <c r="F197" s="11">
        <v>5773000</v>
      </c>
      <c r="G197" s="11">
        <v>5772678</v>
      </c>
      <c r="H197" s="11">
        <v>5775712</v>
      </c>
      <c r="I197" s="12">
        <f t="shared" si="2"/>
        <v>35367390</v>
      </c>
    </row>
    <row r="198" spans="1:9" hidden="1" x14ac:dyDescent="0.25">
      <c r="A198" s="7" t="s">
        <v>49</v>
      </c>
      <c r="B198" s="9" t="s">
        <v>194</v>
      </c>
      <c r="C198" s="11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2">
        <f t="shared" si="2"/>
        <v>0</v>
      </c>
    </row>
    <row r="199" spans="1:9" hidden="1" x14ac:dyDescent="0.25">
      <c r="A199" s="7" t="s">
        <v>50</v>
      </c>
      <c r="B199" s="9" t="s">
        <v>195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2">
        <f t="shared" si="2"/>
        <v>0</v>
      </c>
    </row>
    <row r="200" spans="1:9" ht="24.75" x14ac:dyDescent="0.25">
      <c r="A200" s="7" t="s">
        <v>51</v>
      </c>
      <c r="B200" s="9" t="s">
        <v>196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1658</v>
      </c>
      <c r="I200" s="12">
        <f t="shared" si="2"/>
        <v>1658</v>
      </c>
    </row>
    <row r="201" spans="1:9" x14ac:dyDescent="0.25">
      <c r="A201" s="7" t="s">
        <v>52</v>
      </c>
      <c r="B201" s="9" t="s">
        <v>197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1658</v>
      </c>
      <c r="I201" s="12">
        <f t="shared" si="2"/>
        <v>1658</v>
      </c>
    </row>
    <row r="202" spans="1:9" ht="36.75" x14ac:dyDescent="0.25">
      <c r="A202" s="7" t="s">
        <v>53</v>
      </c>
      <c r="B202" s="9" t="s">
        <v>198</v>
      </c>
      <c r="C202" s="11">
        <v>23356200</v>
      </c>
      <c r="D202" s="11">
        <v>27183250</v>
      </c>
      <c r="E202" s="11">
        <v>27121692</v>
      </c>
      <c r="F202" s="11">
        <v>27121692</v>
      </c>
      <c r="G202" s="11">
        <v>26857686</v>
      </c>
      <c r="H202" s="11">
        <v>26915694</v>
      </c>
      <c r="I202" s="12">
        <f t="shared" si="2"/>
        <v>158556214</v>
      </c>
    </row>
    <row r="203" spans="1:9" ht="48.75" x14ac:dyDescent="0.25">
      <c r="A203" s="7" t="s">
        <v>54</v>
      </c>
      <c r="B203" s="9" t="s">
        <v>199</v>
      </c>
      <c r="C203" s="11">
        <v>22360000</v>
      </c>
      <c r="D203" s="11">
        <v>26384050</v>
      </c>
      <c r="E203" s="11">
        <v>26322469</v>
      </c>
      <c r="F203" s="11">
        <v>26322469</v>
      </c>
      <c r="G203" s="11">
        <v>26251367</v>
      </c>
      <c r="H203" s="11">
        <v>26312912</v>
      </c>
      <c r="I203" s="12">
        <f t="shared" si="2"/>
        <v>153953267</v>
      </c>
    </row>
    <row r="204" spans="1:9" ht="24.75" x14ac:dyDescent="0.25">
      <c r="A204" s="7" t="s">
        <v>200</v>
      </c>
      <c r="B204" s="9" t="s">
        <v>201</v>
      </c>
      <c r="C204" s="11">
        <v>3500000</v>
      </c>
      <c r="D204" s="11">
        <v>4439000</v>
      </c>
      <c r="E204" s="11">
        <v>4377419</v>
      </c>
      <c r="F204" s="11">
        <v>4377419</v>
      </c>
      <c r="G204" s="11">
        <v>4377419</v>
      </c>
      <c r="H204" s="11">
        <v>4438964</v>
      </c>
      <c r="I204" s="12">
        <f t="shared" ref="I204:I267" si="3">SUM(C204:H204)</f>
        <v>25510221</v>
      </c>
    </row>
    <row r="205" spans="1:9" x14ac:dyDescent="0.25">
      <c r="A205" s="7" t="s">
        <v>56</v>
      </c>
      <c r="B205" s="9" t="s">
        <v>202</v>
      </c>
      <c r="C205" s="11">
        <v>7000000</v>
      </c>
      <c r="D205" s="11">
        <v>7626000</v>
      </c>
      <c r="E205" s="11">
        <v>7626000</v>
      </c>
      <c r="F205" s="11">
        <v>7626000</v>
      </c>
      <c r="G205" s="11">
        <v>7626000</v>
      </c>
      <c r="H205" s="11">
        <v>7626000</v>
      </c>
      <c r="I205" s="12">
        <f t="shared" si="3"/>
        <v>45130000</v>
      </c>
    </row>
    <row r="206" spans="1:9" ht="24.75" x14ac:dyDescent="0.25">
      <c r="A206" s="7" t="s">
        <v>57</v>
      </c>
      <c r="B206" s="9" t="s">
        <v>203</v>
      </c>
      <c r="C206" s="11">
        <v>8060000</v>
      </c>
      <c r="D206" s="11">
        <v>9675000</v>
      </c>
      <c r="E206" s="11">
        <v>9675000</v>
      </c>
      <c r="F206" s="11">
        <v>9675000</v>
      </c>
      <c r="G206" s="11">
        <v>9615137</v>
      </c>
      <c r="H206" s="11">
        <v>9615137</v>
      </c>
      <c r="I206" s="12">
        <f t="shared" si="3"/>
        <v>56315274</v>
      </c>
    </row>
    <row r="207" spans="1:9" ht="24.75" x14ac:dyDescent="0.25">
      <c r="A207" s="7" t="s">
        <v>58</v>
      </c>
      <c r="B207" s="9" t="s">
        <v>204</v>
      </c>
      <c r="C207" s="11">
        <v>2000000</v>
      </c>
      <c r="D207" s="11">
        <v>2073350</v>
      </c>
      <c r="E207" s="11">
        <v>2073350</v>
      </c>
      <c r="F207" s="11">
        <v>2073350</v>
      </c>
      <c r="G207" s="11">
        <v>2071797</v>
      </c>
      <c r="H207" s="11">
        <v>2071797</v>
      </c>
      <c r="I207" s="12">
        <f t="shared" si="3"/>
        <v>12363644</v>
      </c>
    </row>
    <row r="208" spans="1:9" hidden="1" x14ac:dyDescent="0.25">
      <c r="A208" s="7" t="s">
        <v>59</v>
      </c>
      <c r="B208" s="9" t="s">
        <v>205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2">
        <f t="shared" si="3"/>
        <v>0</v>
      </c>
    </row>
    <row r="209" spans="1:9" hidden="1" x14ac:dyDescent="0.25">
      <c r="A209" s="7" t="s">
        <v>60</v>
      </c>
      <c r="B209" s="9" t="s">
        <v>206</v>
      </c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2">
        <f t="shared" si="3"/>
        <v>0</v>
      </c>
    </row>
    <row r="210" spans="1:9" ht="24.75" x14ac:dyDescent="0.25">
      <c r="A210" s="7" t="s">
        <v>61</v>
      </c>
      <c r="B210" s="9" t="s">
        <v>207</v>
      </c>
      <c r="C210" s="11">
        <v>1800000</v>
      </c>
      <c r="D210" s="11">
        <v>2570700</v>
      </c>
      <c r="E210" s="11">
        <v>2570700</v>
      </c>
      <c r="F210" s="11">
        <v>2570700</v>
      </c>
      <c r="G210" s="11">
        <v>2561014</v>
      </c>
      <c r="H210" s="11">
        <v>2561014</v>
      </c>
      <c r="I210" s="12">
        <f t="shared" si="3"/>
        <v>14634128</v>
      </c>
    </row>
    <row r="211" spans="1:9" ht="24.75" hidden="1" x14ac:dyDescent="0.25">
      <c r="A211" s="7" t="s">
        <v>62</v>
      </c>
      <c r="B211" s="9" t="s">
        <v>208</v>
      </c>
      <c r="C211" s="11">
        <v>0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2">
        <f t="shared" si="3"/>
        <v>0</v>
      </c>
    </row>
    <row r="212" spans="1:9" hidden="1" x14ac:dyDescent="0.25">
      <c r="A212" s="7" t="s">
        <v>63</v>
      </c>
      <c r="B212" s="9" t="s">
        <v>209</v>
      </c>
      <c r="C212" s="11">
        <v>0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2">
        <f t="shared" si="3"/>
        <v>0</v>
      </c>
    </row>
    <row r="213" spans="1:9" ht="36.75" hidden="1" x14ac:dyDescent="0.25">
      <c r="A213" s="7" t="s">
        <v>64</v>
      </c>
      <c r="B213" s="9" t="s">
        <v>210</v>
      </c>
      <c r="C213" s="11">
        <v>0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2">
        <f t="shared" si="3"/>
        <v>0</v>
      </c>
    </row>
    <row r="214" spans="1:9" hidden="1" x14ac:dyDescent="0.25">
      <c r="A214" s="7" t="s">
        <v>65</v>
      </c>
      <c r="B214" s="9" t="s">
        <v>211</v>
      </c>
      <c r="C214" s="11">
        <v>0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2">
        <f t="shared" si="3"/>
        <v>0</v>
      </c>
    </row>
    <row r="215" spans="1:9" hidden="1" x14ac:dyDescent="0.25">
      <c r="A215" s="7" t="s">
        <v>66</v>
      </c>
      <c r="B215" s="9" t="s">
        <v>212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2">
        <f t="shared" si="3"/>
        <v>0</v>
      </c>
    </row>
    <row r="216" spans="1:9" ht="36.75" hidden="1" x14ac:dyDescent="0.25">
      <c r="A216" s="7" t="s">
        <v>67</v>
      </c>
      <c r="B216" s="9" t="s">
        <v>213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2">
        <f t="shared" si="3"/>
        <v>0</v>
      </c>
    </row>
    <row r="217" spans="1:9" x14ac:dyDescent="0.25">
      <c r="A217" s="7" t="s">
        <v>68</v>
      </c>
      <c r="B217" s="9" t="s">
        <v>214</v>
      </c>
      <c r="C217" s="11">
        <v>-3800</v>
      </c>
      <c r="D217" s="11">
        <v>-3800</v>
      </c>
      <c r="E217" s="11">
        <v>-3777</v>
      </c>
      <c r="F217" s="11">
        <v>-3777</v>
      </c>
      <c r="G217" s="11">
        <v>-3777</v>
      </c>
      <c r="H217" s="11">
        <v>-7554</v>
      </c>
      <c r="I217" s="12">
        <f t="shared" si="3"/>
        <v>-26485</v>
      </c>
    </row>
    <row r="218" spans="1:9" ht="24.75" x14ac:dyDescent="0.25">
      <c r="A218" s="7" t="s">
        <v>69</v>
      </c>
      <c r="B218" s="9" t="s">
        <v>215</v>
      </c>
      <c r="C218" s="11">
        <v>1000000</v>
      </c>
      <c r="D218" s="11">
        <v>803000</v>
      </c>
      <c r="E218" s="11">
        <v>803000</v>
      </c>
      <c r="F218" s="11">
        <v>803000</v>
      </c>
      <c r="G218" s="11">
        <v>610096</v>
      </c>
      <c r="H218" s="11">
        <v>610336</v>
      </c>
      <c r="I218" s="12">
        <f t="shared" si="3"/>
        <v>4629432</v>
      </c>
    </row>
    <row r="219" spans="1:9" ht="48.75" x14ac:dyDescent="0.25">
      <c r="A219" s="7" t="s">
        <v>216</v>
      </c>
      <c r="B219" s="9" t="s">
        <v>217</v>
      </c>
      <c r="C219" s="11">
        <v>87526900</v>
      </c>
      <c r="D219" s="11">
        <v>98876900</v>
      </c>
      <c r="E219" s="11">
        <v>98412053</v>
      </c>
      <c r="F219" s="11">
        <v>98412053</v>
      </c>
      <c r="G219" s="11">
        <v>98080897</v>
      </c>
      <c r="H219" s="11">
        <v>104590903</v>
      </c>
      <c r="I219" s="12">
        <f t="shared" si="3"/>
        <v>585899706</v>
      </c>
    </row>
    <row r="220" spans="1:9" ht="24.75" x14ac:dyDescent="0.25">
      <c r="A220" s="7" t="s">
        <v>71</v>
      </c>
      <c r="B220" s="9" t="s">
        <v>218</v>
      </c>
      <c r="C220" s="11">
        <v>6789000</v>
      </c>
      <c r="D220" s="11">
        <v>8205000</v>
      </c>
      <c r="E220" s="11">
        <v>8151549</v>
      </c>
      <c r="F220" s="11">
        <v>8151549</v>
      </c>
      <c r="G220" s="11">
        <v>8151549</v>
      </c>
      <c r="H220" s="11">
        <v>8685040</v>
      </c>
      <c r="I220" s="12">
        <f t="shared" si="3"/>
        <v>48133687</v>
      </c>
    </row>
    <row r="221" spans="1:9" ht="24.75" x14ac:dyDescent="0.25">
      <c r="A221" s="7" t="s">
        <v>72</v>
      </c>
      <c r="B221" s="9" t="s">
        <v>219</v>
      </c>
      <c r="C221" s="11">
        <v>36977000</v>
      </c>
      <c r="D221" s="11">
        <v>42016000</v>
      </c>
      <c r="E221" s="11">
        <v>41839381</v>
      </c>
      <c r="F221" s="11">
        <v>41839381</v>
      </c>
      <c r="G221" s="11">
        <v>41839381</v>
      </c>
      <c r="H221" s="11">
        <v>45200082</v>
      </c>
      <c r="I221" s="12">
        <f t="shared" si="3"/>
        <v>249711225</v>
      </c>
    </row>
    <row r="222" spans="1:9" ht="24.75" x14ac:dyDescent="0.25">
      <c r="A222" s="7" t="s">
        <v>73</v>
      </c>
      <c r="B222" s="9" t="s">
        <v>220</v>
      </c>
      <c r="C222" s="11">
        <v>36977000</v>
      </c>
      <c r="D222" s="11">
        <v>42016000</v>
      </c>
      <c r="E222" s="11">
        <v>41839381</v>
      </c>
      <c r="F222" s="11">
        <v>41839381</v>
      </c>
      <c r="G222" s="11">
        <v>41839381</v>
      </c>
      <c r="H222" s="11">
        <v>45200082</v>
      </c>
      <c r="I222" s="12">
        <f t="shared" si="3"/>
        <v>249711225</v>
      </c>
    </row>
    <row r="223" spans="1:9" ht="24.75" x14ac:dyDescent="0.25">
      <c r="A223" s="7" t="s">
        <v>74</v>
      </c>
      <c r="B223" s="9" t="s">
        <v>221</v>
      </c>
      <c r="C223" s="11">
        <v>43760900</v>
      </c>
      <c r="D223" s="11">
        <v>48655900</v>
      </c>
      <c r="E223" s="11">
        <v>48421123</v>
      </c>
      <c r="F223" s="11">
        <v>48421123</v>
      </c>
      <c r="G223" s="11">
        <v>48089967</v>
      </c>
      <c r="H223" s="11">
        <v>50705781</v>
      </c>
      <c r="I223" s="12">
        <f t="shared" si="3"/>
        <v>288054794</v>
      </c>
    </row>
    <row r="224" spans="1:9" hidden="1" x14ac:dyDescent="0.25">
      <c r="A224" s="7" t="s">
        <v>75</v>
      </c>
      <c r="B224" s="9" t="s">
        <v>222</v>
      </c>
      <c r="C224" s="11">
        <v>0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2">
        <f t="shared" si="3"/>
        <v>0</v>
      </c>
    </row>
    <row r="225" spans="1:9" ht="24.75" hidden="1" x14ac:dyDescent="0.25">
      <c r="A225" s="7" t="s">
        <v>76</v>
      </c>
      <c r="B225" s="9" t="s">
        <v>223</v>
      </c>
      <c r="C225" s="11">
        <v>0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2">
        <f t="shared" si="3"/>
        <v>0</v>
      </c>
    </row>
    <row r="226" spans="1:9" ht="24.75" hidden="1" x14ac:dyDescent="0.25">
      <c r="A226" s="7" t="s">
        <v>77</v>
      </c>
      <c r="B226" s="9" t="s">
        <v>224</v>
      </c>
      <c r="C226" s="11">
        <v>0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2">
        <f t="shared" si="3"/>
        <v>0</v>
      </c>
    </row>
    <row r="227" spans="1:9" hidden="1" x14ac:dyDescent="0.25">
      <c r="A227" s="7" t="s">
        <v>78</v>
      </c>
      <c r="B227" s="9" t="s">
        <v>225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2">
        <f t="shared" si="3"/>
        <v>0</v>
      </c>
    </row>
    <row r="228" spans="1:9" hidden="1" x14ac:dyDescent="0.25">
      <c r="A228" s="7" t="s">
        <v>79</v>
      </c>
      <c r="B228" s="9" t="s">
        <v>226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2">
        <f t="shared" si="3"/>
        <v>0</v>
      </c>
    </row>
    <row r="229" spans="1:9" ht="36.75" hidden="1" x14ac:dyDescent="0.25">
      <c r="A229" s="7" t="s">
        <v>80</v>
      </c>
      <c r="B229" s="9" t="s">
        <v>227</v>
      </c>
      <c r="C229" s="11">
        <v>0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2">
        <f t="shared" si="3"/>
        <v>0</v>
      </c>
    </row>
    <row r="230" spans="1:9" ht="24.75" hidden="1" x14ac:dyDescent="0.25">
      <c r="A230" s="7" t="s">
        <v>81</v>
      </c>
      <c r="B230" s="9" t="s">
        <v>228</v>
      </c>
      <c r="C230" s="11">
        <v>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2">
        <f t="shared" si="3"/>
        <v>0</v>
      </c>
    </row>
    <row r="231" spans="1:9" ht="48.75" x14ac:dyDescent="0.25">
      <c r="A231" s="7" t="s">
        <v>82</v>
      </c>
      <c r="B231" s="9" t="s">
        <v>229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1122</v>
      </c>
      <c r="I231" s="12">
        <f t="shared" si="3"/>
        <v>1122</v>
      </c>
    </row>
    <row r="232" spans="1:9" ht="48.75" hidden="1" x14ac:dyDescent="0.25">
      <c r="A232" s="7" t="s">
        <v>83</v>
      </c>
      <c r="B232" s="9" t="s">
        <v>230</v>
      </c>
      <c r="C232" s="11">
        <v>0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2">
        <f t="shared" si="3"/>
        <v>0</v>
      </c>
    </row>
    <row r="233" spans="1:9" ht="24.75" hidden="1" x14ac:dyDescent="0.25">
      <c r="A233" s="7" t="s">
        <v>84</v>
      </c>
      <c r="B233" s="9" t="s">
        <v>231</v>
      </c>
      <c r="C233" s="11">
        <v>0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2">
        <f t="shared" si="3"/>
        <v>0</v>
      </c>
    </row>
    <row r="234" spans="1:9" ht="24.75" hidden="1" x14ac:dyDescent="0.25">
      <c r="A234" s="7" t="s">
        <v>85</v>
      </c>
      <c r="B234" s="9" t="s">
        <v>232</v>
      </c>
      <c r="C234" s="11">
        <v>0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2">
        <f t="shared" si="3"/>
        <v>0</v>
      </c>
    </row>
    <row r="235" spans="1:9" ht="24.75" hidden="1" x14ac:dyDescent="0.25">
      <c r="A235" s="7" t="s">
        <v>86</v>
      </c>
      <c r="B235" s="9" t="s">
        <v>233</v>
      </c>
      <c r="C235" s="11">
        <v>0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2">
        <f t="shared" si="3"/>
        <v>0</v>
      </c>
    </row>
    <row r="236" spans="1:9" ht="36.75" hidden="1" x14ac:dyDescent="0.25">
      <c r="A236" s="7" t="s">
        <v>234</v>
      </c>
      <c r="B236" s="9" t="s">
        <v>235</v>
      </c>
      <c r="C236" s="11">
        <v>0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2">
        <f t="shared" si="3"/>
        <v>0</v>
      </c>
    </row>
    <row r="237" spans="1:9" hidden="1" x14ac:dyDescent="0.25">
      <c r="A237" s="7" t="s">
        <v>88</v>
      </c>
      <c r="B237" s="9" t="s">
        <v>236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2">
        <f t="shared" si="3"/>
        <v>0</v>
      </c>
    </row>
    <row r="238" spans="1:9" hidden="1" x14ac:dyDescent="0.25">
      <c r="A238" s="7" t="s">
        <v>89</v>
      </c>
      <c r="B238" s="9" t="s">
        <v>237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2">
        <f t="shared" si="3"/>
        <v>0</v>
      </c>
    </row>
    <row r="239" spans="1:9" ht="24.75" hidden="1" x14ac:dyDescent="0.25">
      <c r="A239" s="7" t="s">
        <v>90</v>
      </c>
      <c r="B239" s="9" t="s">
        <v>238</v>
      </c>
      <c r="C239" s="11">
        <v>0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2">
        <f t="shared" si="3"/>
        <v>0</v>
      </c>
    </row>
    <row r="240" spans="1:9" ht="24.75" hidden="1" x14ac:dyDescent="0.25">
      <c r="A240" s="7" t="s">
        <v>91</v>
      </c>
      <c r="B240" s="9" t="s">
        <v>239</v>
      </c>
      <c r="C240" s="11">
        <v>0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2">
        <f t="shared" si="3"/>
        <v>0</v>
      </c>
    </row>
    <row r="241" spans="1:9" ht="36.75" hidden="1" x14ac:dyDescent="0.25">
      <c r="A241" s="7" t="s">
        <v>92</v>
      </c>
      <c r="B241" s="9" t="s">
        <v>240</v>
      </c>
      <c r="C241" s="11">
        <v>0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2">
        <f t="shared" si="3"/>
        <v>0</v>
      </c>
    </row>
    <row r="242" spans="1:9" ht="36.75" x14ac:dyDescent="0.25">
      <c r="A242" s="7" t="s">
        <v>93</v>
      </c>
      <c r="B242" s="9" t="s">
        <v>241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1122</v>
      </c>
      <c r="I242" s="12">
        <f t="shared" si="3"/>
        <v>1122</v>
      </c>
    </row>
    <row r="243" spans="1:9" hidden="1" x14ac:dyDescent="0.25">
      <c r="A243" s="7" t="s">
        <v>94</v>
      </c>
      <c r="B243" s="9" t="s">
        <v>242</v>
      </c>
      <c r="C243" s="11">
        <v>0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2">
        <f t="shared" si="3"/>
        <v>0</v>
      </c>
    </row>
    <row r="244" spans="1:9" ht="36.75" hidden="1" x14ac:dyDescent="0.25">
      <c r="A244" s="7" t="s">
        <v>95</v>
      </c>
      <c r="B244" s="9" t="s">
        <v>243</v>
      </c>
      <c r="C244" s="11">
        <v>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2">
        <f t="shared" si="3"/>
        <v>0</v>
      </c>
    </row>
    <row r="245" spans="1:9" hidden="1" x14ac:dyDescent="0.25">
      <c r="A245" s="7" t="s">
        <v>96</v>
      </c>
      <c r="B245" s="9" t="s">
        <v>244</v>
      </c>
      <c r="C245" s="11">
        <v>0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2">
        <f t="shared" si="3"/>
        <v>0</v>
      </c>
    </row>
    <row r="246" spans="1:9" ht="24.75" hidden="1" x14ac:dyDescent="0.25">
      <c r="A246" s="7" t="s">
        <v>97</v>
      </c>
      <c r="B246" s="9" t="s">
        <v>245</v>
      </c>
      <c r="C246" s="11">
        <v>0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2">
        <f t="shared" si="3"/>
        <v>0</v>
      </c>
    </row>
    <row r="247" spans="1:9" ht="24.75" hidden="1" x14ac:dyDescent="0.25">
      <c r="A247" s="7" t="s">
        <v>98</v>
      </c>
      <c r="B247" s="9" t="s">
        <v>246</v>
      </c>
      <c r="C247" s="11">
        <v>0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2">
        <f t="shared" si="3"/>
        <v>0</v>
      </c>
    </row>
    <row r="248" spans="1:9" ht="24.75" x14ac:dyDescent="0.25">
      <c r="A248" s="7" t="s">
        <v>99</v>
      </c>
      <c r="B248" s="9" t="s">
        <v>247</v>
      </c>
      <c r="C248" s="11">
        <v>0</v>
      </c>
      <c r="D248" s="11">
        <v>0</v>
      </c>
      <c r="E248" s="11">
        <v>0</v>
      </c>
      <c r="F248" s="11">
        <v>0</v>
      </c>
      <c r="G248" s="11">
        <v>0</v>
      </c>
      <c r="H248" s="11">
        <v>1122</v>
      </c>
      <c r="I248" s="12">
        <f t="shared" si="3"/>
        <v>1122</v>
      </c>
    </row>
    <row r="249" spans="1:9" ht="48.75" x14ac:dyDescent="0.25">
      <c r="A249" s="7" t="s">
        <v>100</v>
      </c>
      <c r="B249" s="9" t="s">
        <v>248</v>
      </c>
      <c r="C249" s="11">
        <v>32162000</v>
      </c>
      <c r="D249" s="11">
        <v>32469500</v>
      </c>
      <c r="E249" s="11">
        <v>32469414</v>
      </c>
      <c r="F249" s="11">
        <v>32469414</v>
      </c>
      <c r="G249" s="11">
        <v>31338299</v>
      </c>
      <c r="H249" s="11">
        <v>27668035</v>
      </c>
      <c r="I249" s="12">
        <f t="shared" si="3"/>
        <v>188576662</v>
      </c>
    </row>
    <row r="250" spans="1:9" ht="36.75" hidden="1" x14ac:dyDescent="0.25">
      <c r="A250" s="7" t="s">
        <v>249</v>
      </c>
      <c r="B250" s="9" t="s">
        <v>250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2">
        <f t="shared" si="3"/>
        <v>0</v>
      </c>
    </row>
    <row r="251" spans="1:9" ht="48.75" hidden="1" x14ac:dyDescent="0.25">
      <c r="A251" s="7" t="s">
        <v>251</v>
      </c>
      <c r="B251" s="9" t="s">
        <v>252</v>
      </c>
      <c r="C251" s="11">
        <v>0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2">
        <f t="shared" si="3"/>
        <v>0</v>
      </c>
    </row>
    <row r="252" spans="1:9" ht="24.75" hidden="1" x14ac:dyDescent="0.25">
      <c r="A252" s="7" t="s">
        <v>103</v>
      </c>
      <c r="B252" s="9" t="s">
        <v>253</v>
      </c>
      <c r="C252" s="11">
        <v>0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2">
        <f t="shared" si="3"/>
        <v>0</v>
      </c>
    </row>
    <row r="253" spans="1:9" ht="24.75" hidden="1" x14ac:dyDescent="0.25">
      <c r="A253" s="7" t="s">
        <v>104</v>
      </c>
      <c r="B253" s="9" t="s">
        <v>254</v>
      </c>
      <c r="C253" s="11">
        <v>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2">
        <f t="shared" si="3"/>
        <v>0</v>
      </c>
    </row>
    <row r="254" spans="1:9" ht="24.75" hidden="1" x14ac:dyDescent="0.25">
      <c r="A254" s="7" t="s">
        <v>105</v>
      </c>
      <c r="B254" s="9" t="s">
        <v>255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2">
        <f t="shared" si="3"/>
        <v>0</v>
      </c>
    </row>
    <row r="255" spans="1:9" ht="36.75" hidden="1" x14ac:dyDescent="0.25">
      <c r="A255" s="7" t="s">
        <v>106</v>
      </c>
      <c r="B255" s="9" t="s">
        <v>256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2">
        <f t="shared" si="3"/>
        <v>0</v>
      </c>
    </row>
    <row r="256" spans="1:9" ht="24.75" hidden="1" x14ac:dyDescent="0.25">
      <c r="A256" s="7" t="s">
        <v>109</v>
      </c>
      <c r="B256" s="9" t="s">
        <v>257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2">
        <f t="shared" si="3"/>
        <v>0</v>
      </c>
    </row>
    <row r="257" spans="1:9" hidden="1" x14ac:dyDescent="0.25">
      <c r="A257" s="7" t="s">
        <v>110</v>
      </c>
      <c r="B257" s="9" t="s">
        <v>258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2">
        <f t="shared" si="3"/>
        <v>0</v>
      </c>
    </row>
    <row r="258" spans="1:9" hidden="1" x14ac:dyDescent="0.25">
      <c r="A258" s="7" t="s">
        <v>111</v>
      </c>
      <c r="B258" s="9" t="s">
        <v>259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2">
        <f t="shared" si="3"/>
        <v>0</v>
      </c>
    </row>
    <row r="259" spans="1:9" ht="24.75" hidden="1" x14ac:dyDescent="0.25">
      <c r="A259" s="7" t="s">
        <v>112</v>
      </c>
      <c r="B259" s="9" t="s">
        <v>260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2">
        <f t="shared" si="3"/>
        <v>0</v>
      </c>
    </row>
    <row r="260" spans="1:9" ht="36.75" hidden="1" x14ac:dyDescent="0.25">
      <c r="A260" s="7" t="s">
        <v>113</v>
      </c>
      <c r="B260" s="9" t="s">
        <v>261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2">
        <f t="shared" si="3"/>
        <v>0</v>
      </c>
    </row>
    <row r="261" spans="1:9" ht="36.75" hidden="1" x14ac:dyDescent="0.25">
      <c r="A261" s="7" t="s">
        <v>114</v>
      </c>
      <c r="B261" s="9" t="s">
        <v>262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2">
        <f t="shared" si="3"/>
        <v>0</v>
      </c>
    </row>
    <row r="262" spans="1:9" ht="24.75" hidden="1" x14ac:dyDescent="0.25">
      <c r="A262" s="7" t="s">
        <v>115</v>
      </c>
      <c r="B262" s="9" t="s">
        <v>263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2">
        <f t="shared" si="3"/>
        <v>0</v>
      </c>
    </row>
    <row r="263" spans="1:9" hidden="1" x14ac:dyDescent="0.25">
      <c r="A263" s="7" t="s">
        <v>116</v>
      </c>
      <c r="B263" s="9" t="s">
        <v>264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2">
        <f t="shared" si="3"/>
        <v>0</v>
      </c>
    </row>
    <row r="264" spans="1:9" ht="24.75" hidden="1" x14ac:dyDescent="0.25">
      <c r="A264" s="7" t="s">
        <v>117</v>
      </c>
      <c r="B264" s="9" t="s">
        <v>265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2">
        <f t="shared" si="3"/>
        <v>0</v>
      </c>
    </row>
    <row r="265" spans="1:9" ht="36.75" hidden="1" x14ac:dyDescent="0.25">
      <c r="A265" s="7" t="s">
        <v>266</v>
      </c>
      <c r="B265" s="9" t="s">
        <v>267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2">
        <f t="shared" si="3"/>
        <v>0</v>
      </c>
    </row>
    <row r="266" spans="1:9" ht="36.75" x14ac:dyDescent="0.25">
      <c r="A266" s="7" t="s">
        <v>119</v>
      </c>
      <c r="B266" s="9" t="s">
        <v>268</v>
      </c>
      <c r="C266" s="11">
        <v>32162000</v>
      </c>
      <c r="D266" s="11">
        <v>32469500</v>
      </c>
      <c r="E266" s="11">
        <v>32469414</v>
      </c>
      <c r="F266" s="11">
        <v>32469414</v>
      </c>
      <c r="G266" s="11">
        <v>31338299</v>
      </c>
      <c r="H266" s="11">
        <v>27668035</v>
      </c>
      <c r="I266" s="12">
        <f t="shared" si="3"/>
        <v>188576662</v>
      </c>
    </row>
    <row r="267" spans="1:9" ht="36.75" x14ac:dyDescent="0.25">
      <c r="A267" s="7" t="s">
        <v>269</v>
      </c>
      <c r="B267" s="9" t="s">
        <v>270</v>
      </c>
      <c r="C267" s="11">
        <v>20762000</v>
      </c>
      <c r="D267" s="11">
        <v>20862000</v>
      </c>
      <c r="E267" s="11">
        <v>20862000</v>
      </c>
      <c r="F267" s="11">
        <v>20862000</v>
      </c>
      <c r="G267" s="11">
        <v>20365885</v>
      </c>
      <c r="H267" s="11">
        <v>15286035</v>
      </c>
      <c r="I267" s="12">
        <f t="shared" si="3"/>
        <v>118999920</v>
      </c>
    </row>
    <row r="268" spans="1:9" x14ac:dyDescent="0.25">
      <c r="A268" s="7" t="s">
        <v>121</v>
      </c>
      <c r="B268" s="9" t="s">
        <v>271</v>
      </c>
      <c r="C268" s="11">
        <v>20762000</v>
      </c>
      <c r="D268" s="11">
        <v>20862000</v>
      </c>
      <c r="E268" s="11">
        <v>20862000</v>
      </c>
      <c r="F268" s="11">
        <v>20862000</v>
      </c>
      <c r="G268" s="11">
        <v>20365885</v>
      </c>
      <c r="H268" s="11">
        <v>15286035</v>
      </c>
      <c r="I268" s="12">
        <f t="shared" ref="I268:I331" si="4">SUM(C268:H268)</f>
        <v>118999920</v>
      </c>
    </row>
    <row r="269" spans="1:9" hidden="1" x14ac:dyDescent="0.25">
      <c r="A269" s="7" t="s">
        <v>122</v>
      </c>
      <c r="B269" s="9" t="s">
        <v>272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2">
        <f t="shared" si="4"/>
        <v>0</v>
      </c>
    </row>
    <row r="270" spans="1:9" hidden="1" x14ac:dyDescent="0.25">
      <c r="A270" s="7" t="s">
        <v>123</v>
      </c>
      <c r="B270" s="9" t="s">
        <v>273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2">
        <f t="shared" si="4"/>
        <v>0</v>
      </c>
    </row>
    <row r="271" spans="1:9" ht="24.75" hidden="1" x14ac:dyDescent="0.25">
      <c r="A271" s="7" t="s">
        <v>124</v>
      </c>
      <c r="B271" s="9" t="s">
        <v>274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2">
        <f t="shared" si="4"/>
        <v>0</v>
      </c>
    </row>
    <row r="272" spans="1:9" hidden="1" x14ac:dyDescent="0.25">
      <c r="A272" s="7" t="s">
        <v>125</v>
      </c>
      <c r="B272" s="9" t="s">
        <v>275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2">
        <f t="shared" si="4"/>
        <v>0</v>
      </c>
    </row>
    <row r="273" spans="1:9" ht="24.75" x14ac:dyDescent="0.25">
      <c r="A273" s="7" t="s">
        <v>276</v>
      </c>
      <c r="B273" s="9" t="s">
        <v>277</v>
      </c>
      <c r="C273" s="11">
        <v>11400000</v>
      </c>
      <c r="D273" s="11">
        <v>11607500</v>
      </c>
      <c r="E273" s="11">
        <v>11607414</v>
      </c>
      <c r="F273" s="11">
        <v>11607414</v>
      </c>
      <c r="G273" s="11">
        <v>10972414</v>
      </c>
      <c r="H273" s="11">
        <v>12382000</v>
      </c>
      <c r="I273" s="12">
        <f t="shared" si="4"/>
        <v>69576742</v>
      </c>
    </row>
    <row r="274" spans="1:9" hidden="1" x14ac:dyDescent="0.25">
      <c r="A274" s="7" t="s">
        <v>127</v>
      </c>
      <c r="B274" s="9" t="s">
        <v>278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2">
        <f t="shared" si="4"/>
        <v>0</v>
      </c>
    </row>
    <row r="275" spans="1:9" x14ac:dyDescent="0.25">
      <c r="A275" s="7" t="s">
        <v>128</v>
      </c>
      <c r="B275" s="9" t="s">
        <v>279</v>
      </c>
      <c r="C275" s="11">
        <v>11400000</v>
      </c>
      <c r="D275" s="11">
        <v>11607500</v>
      </c>
      <c r="E275" s="11">
        <v>11607414</v>
      </c>
      <c r="F275" s="11">
        <v>11607414</v>
      </c>
      <c r="G275" s="11">
        <v>10972414</v>
      </c>
      <c r="H275" s="11">
        <v>12382000</v>
      </c>
      <c r="I275" s="12">
        <f t="shared" si="4"/>
        <v>69576742</v>
      </c>
    </row>
    <row r="276" spans="1:9" ht="24.75" hidden="1" x14ac:dyDescent="0.25">
      <c r="A276" s="7" t="s">
        <v>129</v>
      </c>
      <c r="B276" s="9" t="s">
        <v>280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2">
        <f t="shared" si="4"/>
        <v>0</v>
      </c>
    </row>
    <row r="277" spans="1:9" ht="36.75" hidden="1" x14ac:dyDescent="0.25">
      <c r="A277" s="7" t="s">
        <v>130</v>
      </c>
      <c r="B277" s="9" t="s">
        <v>281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2">
        <f t="shared" si="4"/>
        <v>0</v>
      </c>
    </row>
    <row r="278" spans="1:9" ht="24.75" hidden="1" x14ac:dyDescent="0.25">
      <c r="A278" s="7" t="s">
        <v>131</v>
      </c>
      <c r="B278" s="9" t="s">
        <v>282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2">
        <f t="shared" si="4"/>
        <v>0</v>
      </c>
    </row>
    <row r="279" spans="1:9" hidden="1" x14ac:dyDescent="0.25">
      <c r="A279" s="7" t="s">
        <v>132</v>
      </c>
      <c r="B279" s="9" t="s">
        <v>283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2">
        <f t="shared" si="4"/>
        <v>0</v>
      </c>
    </row>
    <row r="280" spans="1:9" hidden="1" x14ac:dyDescent="0.25">
      <c r="A280" s="7" t="s">
        <v>133</v>
      </c>
      <c r="B280" s="9" t="s">
        <v>284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2">
        <f t="shared" si="4"/>
        <v>0</v>
      </c>
    </row>
    <row r="281" spans="1:9" ht="24.75" hidden="1" x14ac:dyDescent="0.25">
      <c r="A281" s="7" t="s">
        <v>134</v>
      </c>
      <c r="B281" s="9" t="s">
        <v>285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2">
        <f t="shared" si="4"/>
        <v>0</v>
      </c>
    </row>
    <row r="282" spans="1:9" hidden="1" x14ac:dyDescent="0.25">
      <c r="A282" s="7" t="s">
        <v>135</v>
      </c>
      <c r="B282" s="9" t="s">
        <v>286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2">
        <f t="shared" si="4"/>
        <v>0</v>
      </c>
    </row>
    <row r="283" spans="1:9" ht="36.75" hidden="1" x14ac:dyDescent="0.25">
      <c r="A283" s="7" t="s">
        <v>287</v>
      </c>
      <c r="B283" s="9" t="s">
        <v>288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2">
        <f t="shared" si="4"/>
        <v>0</v>
      </c>
    </row>
    <row r="284" spans="1:9" hidden="1" x14ac:dyDescent="0.25">
      <c r="A284" s="7" t="s">
        <v>137</v>
      </c>
      <c r="B284" s="9" t="s">
        <v>289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2">
        <f t="shared" si="4"/>
        <v>0</v>
      </c>
    </row>
    <row r="285" spans="1:9" hidden="1" x14ac:dyDescent="0.25">
      <c r="A285" s="7" t="s">
        <v>290</v>
      </c>
      <c r="B285" s="9" t="s">
        <v>291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2">
        <f t="shared" si="4"/>
        <v>0</v>
      </c>
    </row>
    <row r="286" spans="1:9" ht="24.75" hidden="1" x14ac:dyDescent="0.25">
      <c r="A286" s="7" t="s">
        <v>139</v>
      </c>
      <c r="B286" s="9" t="s">
        <v>292</v>
      </c>
      <c r="C286" s="11">
        <v>0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2">
        <f t="shared" si="4"/>
        <v>0</v>
      </c>
    </row>
    <row r="287" spans="1:9" hidden="1" x14ac:dyDescent="0.25">
      <c r="A287" s="7" t="s">
        <v>293</v>
      </c>
      <c r="B287" s="9" t="s">
        <v>294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2">
        <f t="shared" si="4"/>
        <v>0</v>
      </c>
    </row>
    <row r="288" spans="1:9" ht="24.75" hidden="1" x14ac:dyDescent="0.25">
      <c r="A288" s="7" t="s">
        <v>142</v>
      </c>
      <c r="B288" s="9" t="s">
        <v>295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2">
        <f t="shared" si="4"/>
        <v>0</v>
      </c>
    </row>
    <row r="289" spans="1:9" ht="48.75" x14ac:dyDescent="0.25">
      <c r="A289" s="7" t="s">
        <v>296</v>
      </c>
      <c r="B289" s="9" t="s">
        <v>297</v>
      </c>
      <c r="C289" s="11">
        <v>271161020</v>
      </c>
      <c r="D289" s="11">
        <v>316957800</v>
      </c>
      <c r="E289" s="11">
        <v>316813551</v>
      </c>
      <c r="F289" s="11">
        <v>316704259</v>
      </c>
      <c r="G289" s="11">
        <v>193852965</v>
      </c>
      <c r="H289" s="11">
        <v>119303542</v>
      </c>
      <c r="I289" s="12">
        <f t="shared" si="4"/>
        <v>1534793137</v>
      </c>
    </row>
    <row r="290" spans="1:9" ht="24.75" x14ac:dyDescent="0.25">
      <c r="A290" s="7" t="s">
        <v>298</v>
      </c>
      <c r="B290" s="9" t="s">
        <v>299</v>
      </c>
      <c r="C290" s="11">
        <v>15507500</v>
      </c>
      <c r="D290" s="11">
        <v>14361080</v>
      </c>
      <c r="E290" s="11">
        <v>14361025</v>
      </c>
      <c r="F290" s="11">
        <v>14361025</v>
      </c>
      <c r="G290" s="11">
        <v>84350</v>
      </c>
      <c r="H290" s="11">
        <v>1104802</v>
      </c>
      <c r="I290" s="12">
        <f t="shared" si="4"/>
        <v>59779782</v>
      </c>
    </row>
    <row r="291" spans="1:9" ht="24.75" x14ac:dyDescent="0.25">
      <c r="A291" s="7" t="s">
        <v>5</v>
      </c>
      <c r="B291" s="9" t="s">
        <v>300</v>
      </c>
      <c r="C291" s="11">
        <v>15507500</v>
      </c>
      <c r="D291" s="11">
        <v>14361080</v>
      </c>
      <c r="E291" s="11">
        <v>14361025</v>
      </c>
      <c r="F291" s="11">
        <v>14361025</v>
      </c>
      <c r="G291" s="11">
        <v>84350</v>
      </c>
      <c r="H291" s="11">
        <v>1104802</v>
      </c>
      <c r="I291" s="12">
        <f t="shared" si="4"/>
        <v>59779782</v>
      </c>
    </row>
    <row r="292" spans="1:9" ht="24.75" x14ac:dyDescent="0.25">
      <c r="A292" s="7" t="s">
        <v>6</v>
      </c>
      <c r="B292" s="9" t="s">
        <v>301</v>
      </c>
      <c r="C292" s="11">
        <v>15507500</v>
      </c>
      <c r="D292" s="11">
        <v>14361080</v>
      </c>
      <c r="E292" s="11">
        <v>14361025</v>
      </c>
      <c r="F292" s="11">
        <v>14361025</v>
      </c>
      <c r="G292" s="11">
        <v>84350</v>
      </c>
      <c r="H292" s="11">
        <v>1104802</v>
      </c>
      <c r="I292" s="12">
        <f t="shared" si="4"/>
        <v>59779782</v>
      </c>
    </row>
    <row r="293" spans="1:9" x14ac:dyDescent="0.25">
      <c r="A293" s="7" t="s">
        <v>7</v>
      </c>
      <c r="B293" s="9" t="s">
        <v>302</v>
      </c>
      <c r="C293" s="11">
        <v>15507500</v>
      </c>
      <c r="D293" s="11">
        <v>14361080</v>
      </c>
      <c r="E293" s="11">
        <v>14361025</v>
      </c>
      <c r="F293" s="11">
        <v>14361025</v>
      </c>
      <c r="G293" s="11">
        <v>84350</v>
      </c>
      <c r="H293" s="11">
        <v>1104802</v>
      </c>
      <c r="I293" s="12">
        <f t="shared" si="4"/>
        <v>59779782</v>
      </c>
    </row>
    <row r="294" spans="1:9" ht="36.75" hidden="1" x14ac:dyDescent="0.25">
      <c r="A294" s="7" t="s">
        <v>8</v>
      </c>
      <c r="B294" s="9" t="s">
        <v>303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2">
        <f t="shared" si="4"/>
        <v>0</v>
      </c>
    </row>
    <row r="295" spans="1:9" ht="24.75" hidden="1" x14ac:dyDescent="0.25">
      <c r="A295" s="7" t="s">
        <v>9</v>
      </c>
      <c r="B295" s="9" t="s">
        <v>304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2">
        <f t="shared" si="4"/>
        <v>0</v>
      </c>
    </row>
    <row r="296" spans="1:9" ht="36.75" hidden="1" x14ac:dyDescent="0.25">
      <c r="A296" s="7" t="s">
        <v>10</v>
      </c>
      <c r="B296" s="9" t="s">
        <v>305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2">
        <f t="shared" si="4"/>
        <v>0</v>
      </c>
    </row>
    <row r="297" spans="1:9" ht="48.75" hidden="1" x14ac:dyDescent="0.25">
      <c r="A297" s="7" t="s">
        <v>11</v>
      </c>
      <c r="B297" s="9" t="s">
        <v>306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2">
        <f t="shared" si="4"/>
        <v>0</v>
      </c>
    </row>
    <row r="298" spans="1:9" ht="24.75" hidden="1" x14ac:dyDescent="0.25">
      <c r="A298" s="7" t="s">
        <v>12</v>
      </c>
      <c r="B298" s="9" t="s">
        <v>307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2">
        <f t="shared" si="4"/>
        <v>0</v>
      </c>
    </row>
    <row r="299" spans="1:9" hidden="1" x14ac:dyDescent="0.25">
      <c r="A299" s="7" t="s">
        <v>13</v>
      </c>
      <c r="B299" s="9" t="s">
        <v>308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2">
        <f t="shared" si="4"/>
        <v>0</v>
      </c>
    </row>
    <row r="300" spans="1:9" ht="48.75" x14ac:dyDescent="0.25">
      <c r="A300" s="7" t="s">
        <v>19</v>
      </c>
      <c r="B300" s="9" t="s">
        <v>309</v>
      </c>
      <c r="C300" s="11">
        <v>3222200</v>
      </c>
      <c r="D300" s="11">
        <v>2900570</v>
      </c>
      <c r="E300" s="11">
        <v>2900570</v>
      </c>
      <c r="F300" s="11">
        <v>2900570</v>
      </c>
      <c r="G300" s="11">
        <v>2900504</v>
      </c>
      <c r="H300" s="11">
        <v>59333</v>
      </c>
      <c r="I300" s="12">
        <f t="shared" si="4"/>
        <v>14883747</v>
      </c>
    </row>
    <row r="301" spans="1:9" x14ac:dyDescent="0.25">
      <c r="A301" s="7" t="s">
        <v>20</v>
      </c>
      <c r="B301" s="9" t="s">
        <v>310</v>
      </c>
      <c r="C301" s="11">
        <v>89000</v>
      </c>
      <c r="D301" s="11">
        <v>73970</v>
      </c>
      <c r="E301" s="11">
        <v>73970</v>
      </c>
      <c r="F301" s="11">
        <v>73970</v>
      </c>
      <c r="G301" s="11">
        <v>73965</v>
      </c>
      <c r="H301" s="11">
        <v>22475</v>
      </c>
      <c r="I301" s="12">
        <f t="shared" si="4"/>
        <v>407350</v>
      </c>
    </row>
    <row r="302" spans="1:9" x14ac:dyDescent="0.25">
      <c r="A302" s="7" t="s">
        <v>21</v>
      </c>
      <c r="B302" s="9" t="s">
        <v>311</v>
      </c>
      <c r="C302" s="11">
        <v>89000</v>
      </c>
      <c r="D302" s="11">
        <v>73970</v>
      </c>
      <c r="E302" s="11">
        <v>73970</v>
      </c>
      <c r="F302" s="11">
        <v>73970</v>
      </c>
      <c r="G302" s="11">
        <v>73965</v>
      </c>
      <c r="H302" s="11">
        <v>22475</v>
      </c>
      <c r="I302" s="12">
        <f t="shared" si="4"/>
        <v>407350</v>
      </c>
    </row>
    <row r="303" spans="1:9" ht="36.75" x14ac:dyDescent="0.25">
      <c r="A303" s="7" t="s">
        <v>165</v>
      </c>
      <c r="B303" s="9" t="s">
        <v>312</v>
      </c>
      <c r="C303" s="11">
        <v>3133200</v>
      </c>
      <c r="D303" s="11">
        <v>2826600</v>
      </c>
      <c r="E303" s="11">
        <v>2826600</v>
      </c>
      <c r="F303" s="11">
        <v>2826600</v>
      </c>
      <c r="G303" s="11">
        <v>2826539</v>
      </c>
      <c r="H303" s="11">
        <v>36858</v>
      </c>
      <c r="I303" s="12">
        <f t="shared" si="4"/>
        <v>14476397</v>
      </c>
    </row>
    <row r="304" spans="1:9" ht="24.75" hidden="1" x14ac:dyDescent="0.25">
      <c r="A304" s="7" t="s">
        <v>23</v>
      </c>
      <c r="B304" s="9" t="s">
        <v>313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2">
        <f t="shared" si="4"/>
        <v>0</v>
      </c>
    </row>
    <row r="305" spans="1:9" hidden="1" x14ac:dyDescent="0.25">
      <c r="A305" s="7" t="s">
        <v>24</v>
      </c>
      <c r="B305" s="9" t="s">
        <v>314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2">
        <f t="shared" si="4"/>
        <v>0</v>
      </c>
    </row>
    <row r="306" spans="1:9" ht="36.75" x14ac:dyDescent="0.25">
      <c r="A306" s="7" t="s">
        <v>25</v>
      </c>
      <c r="B306" s="9" t="s">
        <v>315</v>
      </c>
      <c r="C306" s="11">
        <v>3133200</v>
      </c>
      <c r="D306" s="11">
        <v>2826600</v>
      </c>
      <c r="E306" s="11">
        <v>2826600</v>
      </c>
      <c r="F306" s="11">
        <v>2826600</v>
      </c>
      <c r="G306" s="11">
        <v>2826539</v>
      </c>
      <c r="H306" s="11">
        <v>36858</v>
      </c>
      <c r="I306" s="12">
        <f t="shared" si="4"/>
        <v>14476397</v>
      </c>
    </row>
    <row r="307" spans="1:9" ht="36.75" hidden="1" x14ac:dyDescent="0.25">
      <c r="A307" s="7" t="s">
        <v>26</v>
      </c>
      <c r="B307" s="9" t="s">
        <v>316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2">
        <f t="shared" si="4"/>
        <v>0</v>
      </c>
    </row>
    <row r="308" spans="1:9" ht="36.75" x14ac:dyDescent="0.25">
      <c r="A308" s="7" t="s">
        <v>317</v>
      </c>
      <c r="B308" s="9" t="s">
        <v>318</v>
      </c>
      <c r="C308" s="11">
        <v>61372190</v>
      </c>
      <c r="D308" s="11">
        <v>58328630</v>
      </c>
      <c r="E308" s="11">
        <v>58184504</v>
      </c>
      <c r="F308" s="11">
        <v>58075212</v>
      </c>
      <c r="G308" s="11">
        <v>16802897</v>
      </c>
      <c r="H308" s="11">
        <v>8232756</v>
      </c>
      <c r="I308" s="12">
        <f t="shared" si="4"/>
        <v>260996189</v>
      </c>
    </row>
    <row r="309" spans="1:9" ht="36.75" x14ac:dyDescent="0.25">
      <c r="A309" s="7" t="s">
        <v>319</v>
      </c>
      <c r="B309" s="9" t="s">
        <v>320</v>
      </c>
      <c r="C309" s="11">
        <v>1235190</v>
      </c>
      <c r="D309" s="11">
        <v>1207390</v>
      </c>
      <c r="E309" s="11">
        <v>1103856</v>
      </c>
      <c r="F309" s="11">
        <v>994564</v>
      </c>
      <c r="G309" s="11">
        <v>770398</v>
      </c>
      <c r="H309" s="11">
        <v>129289</v>
      </c>
      <c r="I309" s="12">
        <f t="shared" si="4"/>
        <v>5440687</v>
      </c>
    </row>
    <row r="310" spans="1:9" ht="24.75" hidden="1" x14ac:dyDescent="0.25">
      <c r="A310" s="7" t="s">
        <v>29</v>
      </c>
      <c r="B310" s="9" t="s">
        <v>321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2">
        <f t="shared" si="4"/>
        <v>0</v>
      </c>
    </row>
    <row r="311" spans="1:9" hidden="1" x14ac:dyDescent="0.25">
      <c r="A311" s="7" t="s">
        <v>30</v>
      </c>
      <c r="B311" s="9" t="s">
        <v>322</v>
      </c>
      <c r="C311" s="11">
        <v>0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2">
        <f t="shared" si="4"/>
        <v>0</v>
      </c>
    </row>
    <row r="312" spans="1:9" hidden="1" x14ac:dyDescent="0.25">
      <c r="A312" s="7" t="s">
        <v>31</v>
      </c>
      <c r="B312" s="9" t="s">
        <v>323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2">
        <f t="shared" si="4"/>
        <v>0</v>
      </c>
    </row>
    <row r="313" spans="1:9" ht="24.75" hidden="1" x14ac:dyDescent="0.25">
      <c r="A313" s="7" t="s">
        <v>32</v>
      </c>
      <c r="B313" s="9" t="s">
        <v>324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2">
        <f t="shared" si="4"/>
        <v>0</v>
      </c>
    </row>
    <row r="314" spans="1:9" hidden="1" x14ac:dyDescent="0.25">
      <c r="A314" s="7" t="s">
        <v>33</v>
      </c>
      <c r="B314" s="9" t="s">
        <v>325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2">
        <f t="shared" si="4"/>
        <v>0</v>
      </c>
    </row>
    <row r="315" spans="1:9" hidden="1" x14ac:dyDescent="0.25">
      <c r="A315" s="7" t="s">
        <v>34</v>
      </c>
      <c r="B315" s="9" t="s">
        <v>326</v>
      </c>
      <c r="C315" s="11">
        <v>0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2">
        <f t="shared" si="4"/>
        <v>0</v>
      </c>
    </row>
    <row r="316" spans="1:9" hidden="1" x14ac:dyDescent="0.25">
      <c r="A316" s="7" t="s">
        <v>35</v>
      </c>
      <c r="B316" s="9" t="s">
        <v>327</v>
      </c>
      <c r="C316" s="11">
        <v>0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2">
        <f t="shared" si="4"/>
        <v>0</v>
      </c>
    </row>
    <row r="317" spans="1:9" hidden="1" x14ac:dyDescent="0.25">
      <c r="A317" s="7" t="s">
        <v>36</v>
      </c>
      <c r="B317" s="9" t="s">
        <v>328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2">
        <f t="shared" si="4"/>
        <v>0</v>
      </c>
    </row>
    <row r="318" spans="1:9" ht="24.75" x14ac:dyDescent="0.25">
      <c r="A318" s="7" t="s">
        <v>37</v>
      </c>
      <c r="B318" s="9" t="s">
        <v>329</v>
      </c>
      <c r="C318" s="11">
        <v>992190</v>
      </c>
      <c r="D318" s="11">
        <v>745690</v>
      </c>
      <c r="E318" s="11">
        <v>642156</v>
      </c>
      <c r="F318" s="11">
        <v>532864</v>
      </c>
      <c r="G318" s="11">
        <v>532864</v>
      </c>
      <c r="H318" s="11">
        <v>129289</v>
      </c>
      <c r="I318" s="12">
        <f t="shared" si="4"/>
        <v>3575053</v>
      </c>
    </row>
    <row r="319" spans="1:9" x14ac:dyDescent="0.25">
      <c r="A319" s="7" t="s">
        <v>38</v>
      </c>
      <c r="B319" s="9" t="s">
        <v>330</v>
      </c>
      <c r="C319" s="11">
        <v>992190</v>
      </c>
      <c r="D319" s="11">
        <v>745690</v>
      </c>
      <c r="E319" s="11">
        <v>642156</v>
      </c>
      <c r="F319" s="11">
        <v>532864</v>
      </c>
      <c r="G319" s="11">
        <v>532864</v>
      </c>
      <c r="H319" s="11">
        <v>129289</v>
      </c>
      <c r="I319" s="12">
        <f t="shared" si="4"/>
        <v>3575053</v>
      </c>
    </row>
    <row r="320" spans="1:9" ht="36.75" hidden="1" x14ac:dyDescent="0.25">
      <c r="A320" s="7" t="s">
        <v>183</v>
      </c>
      <c r="B320" s="9" t="s">
        <v>331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2">
        <f t="shared" si="4"/>
        <v>0</v>
      </c>
    </row>
    <row r="321" spans="1:9" ht="24.75" hidden="1" x14ac:dyDescent="0.25">
      <c r="A321" s="7" t="s">
        <v>40</v>
      </c>
      <c r="B321" s="9" t="s">
        <v>332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2">
        <f t="shared" si="4"/>
        <v>0</v>
      </c>
    </row>
    <row r="322" spans="1:9" hidden="1" x14ac:dyDescent="0.25">
      <c r="A322" s="7" t="s">
        <v>41</v>
      </c>
      <c r="B322" s="9" t="s">
        <v>333</v>
      </c>
      <c r="C322" s="11">
        <v>0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2">
        <f t="shared" si="4"/>
        <v>0</v>
      </c>
    </row>
    <row r="323" spans="1:9" hidden="1" x14ac:dyDescent="0.25">
      <c r="A323" s="7" t="s">
        <v>44</v>
      </c>
      <c r="B323" s="9" t="s">
        <v>334</v>
      </c>
      <c r="C323" s="11">
        <v>0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2">
        <f t="shared" si="4"/>
        <v>0</v>
      </c>
    </row>
    <row r="324" spans="1:9" ht="24.75" x14ac:dyDescent="0.25">
      <c r="A324" s="7" t="s">
        <v>45</v>
      </c>
      <c r="B324" s="9" t="s">
        <v>335</v>
      </c>
      <c r="C324" s="11">
        <v>243000</v>
      </c>
      <c r="D324" s="11">
        <v>461700</v>
      </c>
      <c r="E324" s="11">
        <v>461700</v>
      </c>
      <c r="F324" s="11">
        <v>461700</v>
      </c>
      <c r="G324" s="11">
        <v>237534</v>
      </c>
      <c r="H324" s="11">
        <v>0</v>
      </c>
      <c r="I324" s="12">
        <f t="shared" si="4"/>
        <v>1865634</v>
      </c>
    </row>
    <row r="325" spans="1:9" ht="24.75" x14ac:dyDescent="0.25">
      <c r="A325" s="7" t="s">
        <v>46</v>
      </c>
      <c r="B325" s="9" t="s">
        <v>336</v>
      </c>
      <c r="C325" s="11">
        <v>49627500</v>
      </c>
      <c r="D325" s="11">
        <v>47868740</v>
      </c>
      <c r="E325" s="11">
        <v>47868740</v>
      </c>
      <c r="F325" s="11">
        <v>47868740</v>
      </c>
      <c r="G325" s="11">
        <v>8225756</v>
      </c>
      <c r="H325" s="11">
        <v>6024640</v>
      </c>
      <c r="I325" s="12">
        <f t="shared" si="4"/>
        <v>207484116</v>
      </c>
    </row>
    <row r="326" spans="1:9" ht="36.75" x14ac:dyDescent="0.25">
      <c r="A326" s="7" t="s">
        <v>47</v>
      </c>
      <c r="B326" s="9" t="s">
        <v>337</v>
      </c>
      <c r="C326" s="11">
        <v>49627500</v>
      </c>
      <c r="D326" s="11">
        <v>47690740</v>
      </c>
      <c r="E326" s="11">
        <v>47690740</v>
      </c>
      <c r="F326" s="11">
        <v>47690740</v>
      </c>
      <c r="G326" s="11">
        <v>8056324</v>
      </c>
      <c r="H326" s="11">
        <v>5941001</v>
      </c>
      <c r="I326" s="12">
        <f t="shared" si="4"/>
        <v>206697045</v>
      </c>
    </row>
    <row r="327" spans="1:9" x14ac:dyDescent="0.25">
      <c r="A327" s="7" t="s">
        <v>48</v>
      </c>
      <c r="B327" s="9" t="s">
        <v>338</v>
      </c>
      <c r="C327" s="11">
        <v>49627500</v>
      </c>
      <c r="D327" s="11">
        <v>47690740</v>
      </c>
      <c r="E327" s="11">
        <v>47690740</v>
      </c>
      <c r="F327" s="11">
        <v>47690740</v>
      </c>
      <c r="G327" s="11">
        <v>8056324</v>
      </c>
      <c r="H327" s="11">
        <v>5941001</v>
      </c>
      <c r="I327" s="12">
        <f t="shared" si="4"/>
        <v>206697045</v>
      </c>
    </row>
    <row r="328" spans="1:9" hidden="1" x14ac:dyDescent="0.25">
      <c r="A328" s="7" t="s">
        <v>49</v>
      </c>
      <c r="B328" s="9" t="s">
        <v>339</v>
      </c>
      <c r="C328" s="11">
        <v>0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2">
        <f t="shared" si="4"/>
        <v>0</v>
      </c>
    </row>
    <row r="329" spans="1:9" hidden="1" x14ac:dyDescent="0.25">
      <c r="A329" s="7" t="s">
        <v>50</v>
      </c>
      <c r="B329" s="9" t="s">
        <v>340</v>
      </c>
      <c r="C329" s="11">
        <v>0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2">
        <f t="shared" si="4"/>
        <v>0</v>
      </c>
    </row>
    <row r="330" spans="1:9" ht="24.75" x14ac:dyDescent="0.25">
      <c r="A330" s="7" t="s">
        <v>51</v>
      </c>
      <c r="B330" s="9" t="s">
        <v>341</v>
      </c>
      <c r="C330" s="11">
        <v>0</v>
      </c>
      <c r="D330" s="11">
        <v>178000</v>
      </c>
      <c r="E330" s="11">
        <v>178000</v>
      </c>
      <c r="F330" s="11">
        <v>178000</v>
      </c>
      <c r="G330" s="11">
        <v>169432</v>
      </c>
      <c r="H330" s="11">
        <v>83639</v>
      </c>
      <c r="I330" s="12">
        <f t="shared" si="4"/>
        <v>787071</v>
      </c>
    </row>
    <row r="331" spans="1:9" x14ac:dyDescent="0.25">
      <c r="A331" s="7" t="s">
        <v>52</v>
      </c>
      <c r="B331" s="9" t="s">
        <v>342</v>
      </c>
      <c r="C331" s="11">
        <v>0</v>
      </c>
      <c r="D331" s="11">
        <v>178000</v>
      </c>
      <c r="E331" s="11">
        <v>178000</v>
      </c>
      <c r="F331" s="11">
        <v>178000</v>
      </c>
      <c r="G331" s="11">
        <v>169432</v>
      </c>
      <c r="H331" s="11">
        <v>83639</v>
      </c>
      <c r="I331" s="12">
        <f t="shared" si="4"/>
        <v>787071</v>
      </c>
    </row>
    <row r="332" spans="1:9" ht="36.75" x14ac:dyDescent="0.25">
      <c r="A332" s="7" t="s">
        <v>53</v>
      </c>
      <c r="B332" s="9" t="s">
        <v>343</v>
      </c>
      <c r="C332" s="11">
        <v>8520500</v>
      </c>
      <c r="D332" s="11">
        <v>7941500</v>
      </c>
      <c r="E332" s="11">
        <v>7933412</v>
      </c>
      <c r="F332" s="11">
        <v>7933412</v>
      </c>
      <c r="G332" s="11">
        <v>6528247</v>
      </c>
      <c r="H332" s="11">
        <v>363816</v>
      </c>
      <c r="I332" s="12">
        <f t="shared" ref="I332:I395" si="5">SUM(C332:H332)</f>
        <v>39220887</v>
      </c>
    </row>
    <row r="333" spans="1:9" ht="48.75" x14ac:dyDescent="0.25">
      <c r="A333" s="7" t="s">
        <v>54</v>
      </c>
      <c r="B333" s="9" t="s">
        <v>344</v>
      </c>
      <c r="C333" s="11">
        <v>750000</v>
      </c>
      <c r="D333" s="11">
        <v>171000</v>
      </c>
      <c r="E333" s="11">
        <v>162912</v>
      </c>
      <c r="F333" s="11">
        <v>162912</v>
      </c>
      <c r="G333" s="11">
        <v>162912</v>
      </c>
      <c r="H333" s="11">
        <v>363816</v>
      </c>
      <c r="I333" s="12">
        <f t="shared" si="5"/>
        <v>1773552</v>
      </c>
    </row>
    <row r="334" spans="1:9" ht="24.75" x14ac:dyDescent="0.25">
      <c r="A334" s="7" t="s">
        <v>200</v>
      </c>
      <c r="B334" s="9" t="s">
        <v>345</v>
      </c>
      <c r="C334" s="11">
        <v>200000</v>
      </c>
      <c r="D334" s="11">
        <v>161000</v>
      </c>
      <c r="E334" s="11">
        <v>152912</v>
      </c>
      <c r="F334" s="11">
        <v>152912</v>
      </c>
      <c r="G334" s="11">
        <v>152912</v>
      </c>
      <c r="H334" s="11">
        <v>353816</v>
      </c>
      <c r="I334" s="12">
        <f t="shared" si="5"/>
        <v>1173552</v>
      </c>
    </row>
    <row r="335" spans="1:9" x14ac:dyDescent="0.25">
      <c r="A335" s="7" t="s">
        <v>56</v>
      </c>
      <c r="B335" s="9" t="s">
        <v>346</v>
      </c>
      <c r="C335" s="11">
        <v>150000</v>
      </c>
      <c r="D335" s="11">
        <v>10000</v>
      </c>
      <c r="E335" s="11">
        <v>10000</v>
      </c>
      <c r="F335" s="11">
        <v>10000</v>
      </c>
      <c r="G335" s="11">
        <v>10000</v>
      </c>
      <c r="H335" s="11">
        <v>10000</v>
      </c>
      <c r="I335" s="12">
        <f t="shared" si="5"/>
        <v>200000</v>
      </c>
    </row>
    <row r="336" spans="1:9" ht="24.75" x14ac:dyDescent="0.25">
      <c r="A336" s="7" t="s">
        <v>57</v>
      </c>
      <c r="B336" s="9" t="s">
        <v>347</v>
      </c>
      <c r="C336" s="11">
        <v>400000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2">
        <f t="shared" si="5"/>
        <v>400000</v>
      </c>
    </row>
    <row r="337" spans="1:9" ht="24.75" hidden="1" x14ac:dyDescent="0.25">
      <c r="A337" s="7" t="s">
        <v>58</v>
      </c>
      <c r="B337" s="9" t="s">
        <v>348</v>
      </c>
      <c r="C337" s="11">
        <v>0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2">
        <f t="shared" si="5"/>
        <v>0</v>
      </c>
    </row>
    <row r="338" spans="1:9" hidden="1" x14ac:dyDescent="0.25">
      <c r="A338" s="7" t="s">
        <v>59</v>
      </c>
      <c r="B338" s="9" t="s">
        <v>349</v>
      </c>
      <c r="C338" s="11">
        <v>0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2">
        <f t="shared" si="5"/>
        <v>0</v>
      </c>
    </row>
    <row r="339" spans="1:9" hidden="1" x14ac:dyDescent="0.25">
      <c r="A339" s="7" t="s">
        <v>60</v>
      </c>
      <c r="B339" s="9" t="s">
        <v>350</v>
      </c>
      <c r="C339" s="11">
        <v>0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12">
        <f t="shared" si="5"/>
        <v>0</v>
      </c>
    </row>
    <row r="340" spans="1:9" ht="24.75" hidden="1" x14ac:dyDescent="0.25">
      <c r="A340" s="7" t="s">
        <v>61</v>
      </c>
      <c r="B340" s="9" t="s">
        <v>351</v>
      </c>
      <c r="C340" s="11">
        <v>0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2">
        <f t="shared" si="5"/>
        <v>0</v>
      </c>
    </row>
    <row r="341" spans="1:9" ht="24.75" hidden="1" x14ac:dyDescent="0.25">
      <c r="A341" s="7" t="s">
        <v>62</v>
      </c>
      <c r="B341" s="9" t="s">
        <v>352</v>
      </c>
      <c r="C341" s="11">
        <v>0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2">
        <f t="shared" si="5"/>
        <v>0</v>
      </c>
    </row>
    <row r="342" spans="1:9" hidden="1" x14ac:dyDescent="0.25">
      <c r="A342" s="7" t="s">
        <v>63</v>
      </c>
      <c r="B342" s="9" t="s">
        <v>353</v>
      </c>
      <c r="C342" s="11">
        <v>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2">
        <f t="shared" si="5"/>
        <v>0</v>
      </c>
    </row>
    <row r="343" spans="1:9" ht="36.75" hidden="1" x14ac:dyDescent="0.25">
      <c r="A343" s="7" t="s">
        <v>64</v>
      </c>
      <c r="B343" s="9" t="s">
        <v>354</v>
      </c>
      <c r="C343" s="11">
        <v>0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2">
        <f t="shared" si="5"/>
        <v>0</v>
      </c>
    </row>
    <row r="344" spans="1:9" hidden="1" x14ac:dyDescent="0.25">
      <c r="A344" s="7" t="s">
        <v>65</v>
      </c>
      <c r="B344" s="9" t="s">
        <v>355</v>
      </c>
      <c r="C344" s="11">
        <v>0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2">
        <f t="shared" si="5"/>
        <v>0</v>
      </c>
    </row>
    <row r="345" spans="1:9" hidden="1" x14ac:dyDescent="0.25">
      <c r="A345" s="7" t="s">
        <v>66</v>
      </c>
      <c r="B345" s="9" t="s">
        <v>356</v>
      </c>
      <c r="C345" s="11">
        <v>0</v>
      </c>
      <c r="D345" s="11">
        <v>0</v>
      </c>
      <c r="E345" s="11">
        <v>0</v>
      </c>
      <c r="F345" s="11">
        <v>0</v>
      </c>
      <c r="G345" s="11">
        <v>0</v>
      </c>
      <c r="H345" s="11">
        <v>0</v>
      </c>
      <c r="I345" s="12">
        <f t="shared" si="5"/>
        <v>0</v>
      </c>
    </row>
    <row r="346" spans="1:9" ht="36.75" hidden="1" x14ac:dyDescent="0.25">
      <c r="A346" s="7" t="s">
        <v>67</v>
      </c>
      <c r="B346" s="9" t="s">
        <v>357</v>
      </c>
      <c r="C346" s="11">
        <v>0</v>
      </c>
      <c r="D346" s="11">
        <v>0</v>
      </c>
      <c r="E346" s="11">
        <v>0</v>
      </c>
      <c r="F346" s="11">
        <v>0</v>
      </c>
      <c r="G346" s="11">
        <v>0</v>
      </c>
      <c r="H346" s="11">
        <v>0</v>
      </c>
      <c r="I346" s="12">
        <f t="shared" si="5"/>
        <v>0</v>
      </c>
    </row>
    <row r="347" spans="1:9" hidden="1" x14ac:dyDescent="0.25">
      <c r="A347" s="7" t="s">
        <v>68</v>
      </c>
      <c r="B347" s="9" t="s">
        <v>358</v>
      </c>
      <c r="C347" s="11">
        <v>0</v>
      </c>
      <c r="D347" s="11">
        <v>0</v>
      </c>
      <c r="E347" s="11">
        <v>0</v>
      </c>
      <c r="F347" s="11">
        <v>0</v>
      </c>
      <c r="G347" s="11">
        <v>0</v>
      </c>
      <c r="H347" s="11">
        <v>0</v>
      </c>
      <c r="I347" s="12">
        <f t="shared" si="5"/>
        <v>0</v>
      </c>
    </row>
    <row r="348" spans="1:9" ht="24.75" x14ac:dyDescent="0.25">
      <c r="A348" s="7" t="s">
        <v>69</v>
      </c>
      <c r="B348" s="9" t="s">
        <v>359</v>
      </c>
      <c r="C348" s="11">
        <v>7770500</v>
      </c>
      <c r="D348" s="11">
        <v>7770500</v>
      </c>
      <c r="E348" s="11">
        <v>7770500</v>
      </c>
      <c r="F348" s="11">
        <v>7770500</v>
      </c>
      <c r="G348" s="11">
        <v>6365335</v>
      </c>
      <c r="H348" s="11">
        <v>0</v>
      </c>
      <c r="I348" s="12">
        <f t="shared" si="5"/>
        <v>37447335</v>
      </c>
    </row>
    <row r="349" spans="1:9" ht="48.75" x14ac:dyDescent="0.25">
      <c r="A349" s="7" t="s">
        <v>70</v>
      </c>
      <c r="B349" s="9" t="s">
        <v>360</v>
      </c>
      <c r="C349" s="11">
        <v>1989000</v>
      </c>
      <c r="D349" s="11">
        <v>1311000</v>
      </c>
      <c r="E349" s="11">
        <v>1278496</v>
      </c>
      <c r="F349" s="11">
        <v>1278496</v>
      </c>
      <c r="G349" s="11">
        <v>1278496</v>
      </c>
      <c r="H349" s="11">
        <v>1715011</v>
      </c>
      <c r="I349" s="12">
        <f t="shared" si="5"/>
        <v>8850499</v>
      </c>
    </row>
    <row r="350" spans="1:9" ht="24.75" x14ac:dyDescent="0.25">
      <c r="A350" s="7" t="s">
        <v>71</v>
      </c>
      <c r="B350" s="9" t="s">
        <v>361</v>
      </c>
      <c r="C350" s="11">
        <v>12000</v>
      </c>
      <c r="D350" s="11">
        <v>0</v>
      </c>
      <c r="E350" s="11">
        <v>0</v>
      </c>
      <c r="F350" s="11">
        <v>0</v>
      </c>
      <c r="G350" s="11">
        <v>0</v>
      </c>
      <c r="H350" s="11">
        <v>84223</v>
      </c>
      <c r="I350" s="12">
        <f t="shared" si="5"/>
        <v>96223</v>
      </c>
    </row>
    <row r="351" spans="1:9" ht="24.75" x14ac:dyDescent="0.25">
      <c r="A351" s="7" t="s">
        <v>72</v>
      </c>
      <c r="B351" s="9" t="s">
        <v>362</v>
      </c>
      <c r="C351" s="11">
        <v>704000</v>
      </c>
      <c r="D351" s="11">
        <v>624000</v>
      </c>
      <c r="E351" s="11">
        <v>604581</v>
      </c>
      <c r="F351" s="11">
        <v>604581</v>
      </c>
      <c r="G351" s="11">
        <v>604581</v>
      </c>
      <c r="H351" s="11">
        <v>777645</v>
      </c>
      <c r="I351" s="12">
        <f t="shared" si="5"/>
        <v>3919388</v>
      </c>
    </row>
    <row r="352" spans="1:9" ht="24.75" x14ac:dyDescent="0.25">
      <c r="A352" s="7" t="s">
        <v>73</v>
      </c>
      <c r="B352" s="9" t="s">
        <v>363</v>
      </c>
      <c r="C352" s="11">
        <v>704000</v>
      </c>
      <c r="D352" s="11">
        <v>624000</v>
      </c>
      <c r="E352" s="11">
        <v>604581</v>
      </c>
      <c r="F352" s="11">
        <v>604581</v>
      </c>
      <c r="G352" s="11">
        <v>604581</v>
      </c>
      <c r="H352" s="11">
        <v>777645</v>
      </c>
      <c r="I352" s="12">
        <f t="shared" si="5"/>
        <v>3919388</v>
      </c>
    </row>
    <row r="353" spans="1:9" ht="24.75" x14ac:dyDescent="0.25">
      <c r="A353" s="7" t="s">
        <v>74</v>
      </c>
      <c r="B353" s="9" t="s">
        <v>364</v>
      </c>
      <c r="C353" s="11">
        <v>1273000</v>
      </c>
      <c r="D353" s="11">
        <v>687000</v>
      </c>
      <c r="E353" s="11">
        <v>673915</v>
      </c>
      <c r="F353" s="11">
        <v>673915</v>
      </c>
      <c r="G353" s="11">
        <v>673915</v>
      </c>
      <c r="H353" s="11">
        <v>853143</v>
      </c>
      <c r="I353" s="12">
        <f t="shared" si="5"/>
        <v>4834888</v>
      </c>
    </row>
    <row r="354" spans="1:9" hidden="1" x14ac:dyDescent="0.25">
      <c r="A354" s="7" t="s">
        <v>75</v>
      </c>
      <c r="B354" s="9" t="s">
        <v>365</v>
      </c>
      <c r="C354" s="11">
        <v>0</v>
      </c>
      <c r="D354" s="11">
        <v>0</v>
      </c>
      <c r="E354" s="11">
        <v>0</v>
      </c>
      <c r="F354" s="11">
        <v>0</v>
      </c>
      <c r="G354" s="11">
        <v>0</v>
      </c>
      <c r="H354" s="11">
        <v>0</v>
      </c>
      <c r="I354" s="12">
        <f t="shared" si="5"/>
        <v>0</v>
      </c>
    </row>
    <row r="355" spans="1:9" ht="24.75" hidden="1" x14ac:dyDescent="0.25">
      <c r="A355" s="7" t="s">
        <v>76</v>
      </c>
      <c r="B355" s="9" t="s">
        <v>366</v>
      </c>
      <c r="C355" s="11">
        <v>0</v>
      </c>
      <c r="D355" s="11">
        <v>0</v>
      </c>
      <c r="E355" s="11">
        <v>0</v>
      </c>
      <c r="F355" s="11">
        <v>0</v>
      </c>
      <c r="G355" s="11">
        <v>0</v>
      </c>
      <c r="H355" s="11">
        <v>0</v>
      </c>
      <c r="I355" s="12">
        <f t="shared" si="5"/>
        <v>0</v>
      </c>
    </row>
    <row r="356" spans="1:9" ht="24.75" hidden="1" x14ac:dyDescent="0.25">
      <c r="A356" s="7" t="s">
        <v>77</v>
      </c>
      <c r="B356" s="9" t="s">
        <v>367</v>
      </c>
      <c r="C356" s="11">
        <v>0</v>
      </c>
      <c r="D356" s="11">
        <v>0</v>
      </c>
      <c r="E356" s="11">
        <v>0</v>
      </c>
      <c r="F356" s="11">
        <v>0</v>
      </c>
      <c r="G356" s="11">
        <v>0</v>
      </c>
      <c r="H356" s="11">
        <v>0</v>
      </c>
      <c r="I356" s="12">
        <f t="shared" si="5"/>
        <v>0</v>
      </c>
    </row>
    <row r="357" spans="1:9" hidden="1" x14ac:dyDescent="0.25">
      <c r="A357" s="7" t="s">
        <v>78</v>
      </c>
      <c r="B357" s="9" t="s">
        <v>368</v>
      </c>
      <c r="C357" s="11">
        <v>0</v>
      </c>
      <c r="D357" s="11">
        <v>0</v>
      </c>
      <c r="E357" s="11">
        <v>0</v>
      </c>
      <c r="F357" s="11">
        <v>0</v>
      </c>
      <c r="G357" s="11">
        <v>0</v>
      </c>
      <c r="H357" s="11">
        <v>0</v>
      </c>
      <c r="I357" s="12">
        <f t="shared" si="5"/>
        <v>0</v>
      </c>
    </row>
    <row r="358" spans="1:9" hidden="1" x14ac:dyDescent="0.25">
      <c r="A358" s="7" t="s">
        <v>79</v>
      </c>
      <c r="B358" s="9" t="s">
        <v>369</v>
      </c>
      <c r="C358" s="11">
        <v>0</v>
      </c>
      <c r="D358" s="11">
        <v>0</v>
      </c>
      <c r="E358" s="11">
        <v>0</v>
      </c>
      <c r="F358" s="11">
        <v>0</v>
      </c>
      <c r="G358" s="11">
        <v>0</v>
      </c>
      <c r="H358" s="11">
        <v>0</v>
      </c>
      <c r="I358" s="12">
        <f t="shared" si="5"/>
        <v>0</v>
      </c>
    </row>
    <row r="359" spans="1:9" ht="36.75" hidden="1" x14ac:dyDescent="0.25">
      <c r="A359" s="7" t="s">
        <v>80</v>
      </c>
      <c r="B359" s="9" t="s">
        <v>370</v>
      </c>
      <c r="C359" s="11">
        <v>0</v>
      </c>
      <c r="D359" s="11">
        <v>0</v>
      </c>
      <c r="E359" s="11">
        <v>0</v>
      </c>
      <c r="F359" s="11">
        <v>0</v>
      </c>
      <c r="G359" s="11">
        <v>0</v>
      </c>
      <c r="H359" s="11">
        <v>0</v>
      </c>
      <c r="I359" s="12">
        <f t="shared" si="5"/>
        <v>0</v>
      </c>
    </row>
    <row r="360" spans="1:9" ht="24.75" hidden="1" x14ac:dyDescent="0.25">
      <c r="A360" s="7" t="s">
        <v>81</v>
      </c>
      <c r="B360" s="9" t="s">
        <v>371</v>
      </c>
      <c r="C360" s="11">
        <v>0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12">
        <f t="shared" si="5"/>
        <v>0</v>
      </c>
    </row>
    <row r="361" spans="1:9" ht="48.75" x14ac:dyDescent="0.25">
      <c r="A361" s="7" t="s">
        <v>82</v>
      </c>
      <c r="B361" s="9" t="s">
        <v>372</v>
      </c>
      <c r="C361" s="11">
        <v>51004400</v>
      </c>
      <c r="D361" s="11">
        <v>50325050</v>
      </c>
      <c r="E361" s="11">
        <v>50325050</v>
      </c>
      <c r="F361" s="11">
        <v>50325050</v>
      </c>
      <c r="G361" s="11">
        <v>43062825</v>
      </c>
      <c r="H361" s="11">
        <v>34302</v>
      </c>
      <c r="I361" s="12">
        <f t="shared" si="5"/>
        <v>245076677</v>
      </c>
    </row>
    <row r="362" spans="1:9" ht="48.75" x14ac:dyDescent="0.25">
      <c r="A362" s="7" t="s">
        <v>83</v>
      </c>
      <c r="B362" s="9" t="s">
        <v>373</v>
      </c>
      <c r="C362" s="11">
        <v>2743400</v>
      </c>
      <c r="D362" s="11">
        <v>1747800</v>
      </c>
      <c r="E362" s="11">
        <v>1747800</v>
      </c>
      <c r="F362" s="11">
        <v>1747800</v>
      </c>
      <c r="G362" s="11">
        <v>614125</v>
      </c>
      <c r="H362" s="11">
        <v>10733</v>
      </c>
      <c r="I362" s="12">
        <f t="shared" si="5"/>
        <v>8611658</v>
      </c>
    </row>
    <row r="363" spans="1:9" ht="24.75" hidden="1" x14ac:dyDescent="0.25">
      <c r="A363" s="7" t="s">
        <v>84</v>
      </c>
      <c r="B363" s="9" t="s">
        <v>374</v>
      </c>
      <c r="C363" s="11">
        <v>0</v>
      </c>
      <c r="D363" s="11">
        <v>0</v>
      </c>
      <c r="E363" s="11">
        <v>0</v>
      </c>
      <c r="F363" s="11">
        <v>0</v>
      </c>
      <c r="G363" s="11">
        <v>0</v>
      </c>
      <c r="H363" s="11">
        <v>0</v>
      </c>
      <c r="I363" s="12">
        <f t="shared" si="5"/>
        <v>0</v>
      </c>
    </row>
    <row r="364" spans="1:9" ht="24.75" hidden="1" x14ac:dyDescent="0.25">
      <c r="A364" s="7" t="s">
        <v>85</v>
      </c>
      <c r="B364" s="9" t="s">
        <v>375</v>
      </c>
      <c r="C364" s="11">
        <v>0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12">
        <f t="shared" si="5"/>
        <v>0</v>
      </c>
    </row>
    <row r="365" spans="1:9" ht="24.75" hidden="1" x14ac:dyDescent="0.25">
      <c r="A365" s="7" t="s">
        <v>86</v>
      </c>
      <c r="B365" s="9" t="s">
        <v>376</v>
      </c>
      <c r="C365" s="11">
        <v>0</v>
      </c>
      <c r="D365" s="11">
        <v>0</v>
      </c>
      <c r="E365" s="11">
        <v>0</v>
      </c>
      <c r="F365" s="11">
        <v>0</v>
      </c>
      <c r="G365" s="11">
        <v>0</v>
      </c>
      <c r="H365" s="11">
        <v>0</v>
      </c>
      <c r="I365" s="12">
        <f t="shared" si="5"/>
        <v>0</v>
      </c>
    </row>
    <row r="366" spans="1:9" ht="36.75" hidden="1" x14ac:dyDescent="0.25">
      <c r="A366" s="7" t="s">
        <v>87</v>
      </c>
      <c r="B366" s="9" t="s">
        <v>377</v>
      </c>
      <c r="C366" s="11">
        <v>0</v>
      </c>
      <c r="D366" s="11">
        <v>0</v>
      </c>
      <c r="E366" s="11">
        <v>0</v>
      </c>
      <c r="F366" s="11">
        <v>0</v>
      </c>
      <c r="G366" s="11">
        <v>0</v>
      </c>
      <c r="H366" s="11">
        <v>0</v>
      </c>
      <c r="I366" s="12">
        <f t="shared" si="5"/>
        <v>0</v>
      </c>
    </row>
    <row r="367" spans="1:9" hidden="1" x14ac:dyDescent="0.25">
      <c r="A367" s="7" t="s">
        <v>88</v>
      </c>
      <c r="B367" s="9" t="s">
        <v>378</v>
      </c>
      <c r="C367" s="11">
        <v>0</v>
      </c>
      <c r="D367" s="11">
        <v>0</v>
      </c>
      <c r="E367" s="11">
        <v>0</v>
      </c>
      <c r="F367" s="11">
        <v>0</v>
      </c>
      <c r="G367" s="11">
        <v>0</v>
      </c>
      <c r="H367" s="11">
        <v>0</v>
      </c>
      <c r="I367" s="12">
        <f t="shared" si="5"/>
        <v>0</v>
      </c>
    </row>
    <row r="368" spans="1:9" hidden="1" x14ac:dyDescent="0.25">
      <c r="A368" s="7" t="s">
        <v>89</v>
      </c>
      <c r="B368" s="9" t="s">
        <v>379</v>
      </c>
      <c r="C368" s="11">
        <v>0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2">
        <f t="shared" si="5"/>
        <v>0</v>
      </c>
    </row>
    <row r="369" spans="1:9" ht="24.75" hidden="1" x14ac:dyDescent="0.25">
      <c r="A369" s="7" t="s">
        <v>90</v>
      </c>
      <c r="B369" s="9" t="s">
        <v>380</v>
      </c>
      <c r="C369" s="11">
        <v>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2">
        <f t="shared" si="5"/>
        <v>0</v>
      </c>
    </row>
    <row r="370" spans="1:9" ht="24.75" hidden="1" x14ac:dyDescent="0.25">
      <c r="A370" s="7" t="s">
        <v>91</v>
      </c>
      <c r="B370" s="9" t="s">
        <v>381</v>
      </c>
      <c r="C370" s="11">
        <v>0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2">
        <f t="shared" si="5"/>
        <v>0</v>
      </c>
    </row>
    <row r="371" spans="1:9" ht="36.75" x14ac:dyDescent="0.25">
      <c r="A371" s="7" t="s">
        <v>92</v>
      </c>
      <c r="B371" s="9" t="s">
        <v>382</v>
      </c>
      <c r="C371" s="11">
        <v>2743400</v>
      </c>
      <c r="D371" s="11">
        <v>1747800</v>
      </c>
      <c r="E371" s="11">
        <v>1747800</v>
      </c>
      <c r="F371" s="11">
        <v>1747800</v>
      </c>
      <c r="G371" s="11">
        <v>614125</v>
      </c>
      <c r="H371" s="11">
        <v>10733</v>
      </c>
      <c r="I371" s="12">
        <f t="shared" si="5"/>
        <v>8611658</v>
      </c>
    </row>
    <row r="372" spans="1:9" ht="36.75" x14ac:dyDescent="0.25">
      <c r="A372" s="7" t="s">
        <v>93</v>
      </c>
      <c r="B372" s="9" t="s">
        <v>383</v>
      </c>
      <c r="C372" s="11">
        <v>48261000</v>
      </c>
      <c r="D372" s="11">
        <v>48577250</v>
      </c>
      <c r="E372" s="11">
        <v>48577250</v>
      </c>
      <c r="F372" s="11">
        <v>48577250</v>
      </c>
      <c r="G372" s="11">
        <v>42448700</v>
      </c>
      <c r="H372" s="11">
        <v>23569</v>
      </c>
      <c r="I372" s="12">
        <f t="shared" si="5"/>
        <v>236465019</v>
      </c>
    </row>
    <row r="373" spans="1:9" hidden="1" x14ac:dyDescent="0.25">
      <c r="A373" s="7" t="s">
        <v>94</v>
      </c>
      <c r="B373" s="9" t="s">
        <v>384</v>
      </c>
      <c r="C373" s="11">
        <v>0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2">
        <f t="shared" si="5"/>
        <v>0</v>
      </c>
    </row>
    <row r="374" spans="1:9" ht="36.75" x14ac:dyDescent="0.25">
      <c r="A374" s="7" t="s">
        <v>95</v>
      </c>
      <c r="B374" s="9" t="s">
        <v>385</v>
      </c>
      <c r="C374" s="11">
        <v>27231300</v>
      </c>
      <c r="D374" s="11">
        <v>27547550</v>
      </c>
      <c r="E374" s="11">
        <v>27547550</v>
      </c>
      <c r="F374" s="11">
        <v>27547550</v>
      </c>
      <c r="G374" s="11">
        <v>27547546</v>
      </c>
      <c r="H374" s="11">
        <v>0</v>
      </c>
      <c r="I374" s="12">
        <f t="shared" si="5"/>
        <v>137421496</v>
      </c>
    </row>
    <row r="375" spans="1:9" hidden="1" x14ac:dyDescent="0.25">
      <c r="A375" s="7" t="s">
        <v>96</v>
      </c>
      <c r="B375" s="9" t="s">
        <v>386</v>
      </c>
      <c r="C375" s="11">
        <v>0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2">
        <f t="shared" si="5"/>
        <v>0</v>
      </c>
    </row>
    <row r="376" spans="1:9" ht="24.75" x14ac:dyDescent="0.25">
      <c r="A376" s="7" t="s">
        <v>97</v>
      </c>
      <c r="B376" s="9" t="s">
        <v>387</v>
      </c>
      <c r="C376" s="11">
        <v>27231300</v>
      </c>
      <c r="D376" s="11">
        <v>27547550</v>
      </c>
      <c r="E376" s="11">
        <v>27547550</v>
      </c>
      <c r="F376" s="11">
        <v>27547550</v>
      </c>
      <c r="G376" s="11">
        <v>27547546</v>
      </c>
      <c r="H376" s="11">
        <v>0</v>
      </c>
      <c r="I376" s="12">
        <f t="shared" si="5"/>
        <v>137421496</v>
      </c>
    </row>
    <row r="377" spans="1:9" ht="24.75" hidden="1" x14ac:dyDescent="0.25">
      <c r="A377" s="7" t="s">
        <v>98</v>
      </c>
      <c r="B377" s="9" t="s">
        <v>388</v>
      </c>
      <c r="C377" s="11">
        <v>0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2">
        <f t="shared" si="5"/>
        <v>0</v>
      </c>
    </row>
    <row r="378" spans="1:9" ht="24.75" x14ac:dyDescent="0.25">
      <c r="A378" s="7" t="s">
        <v>99</v>
      </c>
      <c r="B378" s="9" t="s">
        <v>389</v>
      </c>
      <c r="C378" s="11">
        <v>21029700</v>
      </c>
      <c r="D378" s="11">
        <v>21029700</v>
      </c>
      <c r="E378" s="11">
        <v>21029700</v>
      </c>
      <c r="F378" s="11">
        <v>21029700</v>
      </c>
      <c r="G378" s="11">
        <v>14901154</v>
      </c>
      <c r="H378" s="11">
        <v>23569</v>
      </c>
      <c r="I378" s="12">
        <f t="shared" si="5"/>
        <v>99043523</v>
      </c>
    </row>
    <row r="379" spans="1:9" ht="48.75" x14ac:dyDescent="0.25">
      <c r="A379" s="7" t="s">
        <v>390</v>
      </c>
      <c r="B379" s="9" t="s">
        <v>391</v>
      </c>
      <c r="C379" s="11">
        <v>140054730</v>
      </c>
      <c r="D379" s="11">
        <v>191042470</v>
      </c>
      <c r="E379" s="11">
        <v>191042402</v>
      </c>
      <c r="F379" s="11">
        <v>191042402</v>
      </c>
      <c r="G379" s="11">
        <v>131002389</v>
      </c>
      <c r="H379" s="11">
        <v>109872349</v>
      </c>
      <c r="I379" s="12">
        <f t="shared" si="5"/>
        <v>954056742</v>
      </c>
    </row>
    <row r="380" spans="1:9" ht="36.75" hidden="1" x14ac:dyDescent="0.25">
      <c r="A380" s="7" t="s">
        <v>101</v>
      </c>
      <c r="B380" s="9" t="s">
        <v>392</v>
      </c>
      <c r="C380" s="11">
        <v>0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2">
        <f t="shared" si="5"/>
        <v>0</v>
      </c>
    </row>
    <row r="381" spans="1:9" ht="48.75" hidden="1" x14ac:dyDescent="0.25">
      <c r="A381" s="7" t="s">
        <v>251</v>
      </c>
      <c r="B381" s="9" t="s">
        <v>393</v>
      </c>
      <c r="C381" s="11">
        <v>0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2">
        <f t="shared" si="5"/>
        <v>0</v>
      </c>
    </row>
    <row r="382" spans="1:9" ht="24.75" hidden="1" x14ac:dyDescent="0.25">
      <c r="A382" s="7" t="s">
        <v>103</v>
      </c>
      <c r="B382" s="9" t="s">
        <v>394</v>
      </c>
      <c r="C382" s="11">
        <v>0</v>
      </c>
      <c r="D382" s="11">
        <v>0</v>
      </c>
      <c r="E382" s="11">
        <v>0</v>
      </c>
      <c r="F382" s="11">
        <v>0</v>
      </c>
      <c r="G382" s="11">
        <v>0</v>
      </c>
      <c r="H382" s="11">
        <v>0</v>
      </c>
      <c r="I382" s="12">
        <f t="shared" si="5"/>
        <v>0</v>
      </c>
    </row>
    <row r="383" spans="1:9" ht="24.75" hidden="1" x14ac:dyDescent="0.25">
      <c r="A383" s="7" t="s">
        <v>104</v>
      </c>
      <c r="B383" s="9" t="s">
        <v>395</v>
      </c>
      <c r="C383" s="11">
        <v>0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2">
        <f t="shared" si="5"/>
        <v>0</v>
      </c>
    </row>
    <row r="384" spans="1:9" ht="24.75" hidden="1" x14ac:dyDescent="0.25">
      <c r="A384" s="7" t="s">
        <v>105</v>
      </c>
      <c r="B384" s="9" t="s">
        <v>396</v>
      </c>
      <c r="C384" s="11">
        <v>0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2">
        <f t="shared" si="5"/>
        <v>0</v>
      </c>
    </row>
    <row r="385" spans="1:9" ht="36.75" hidden="1" x14ac:dyDescent="0.25">
      <c r="A385" s="7" t="s">
        <v>106</v>
      </c>
      <c r="B385" s="9" t="s">
        <v>397</v>
      </c>
      <c r="C385" s="11">
        <v>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2">
        <f t="shared" si="5"/>
        <v>0</v>
      </c>
    </row>
    <row r="386" spans="1:9" ht="24.75" hidden="1" x14ac:dyDescent="0.25">
      <c r="A386" s="7" t="s">
        <v>107</v>
      </c>
      <c r="B386" s="9" t="s">
        <v>398</v>
      </c>
      <c r="C386" s="11">
        <v>0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2">
        <f t="shared" si="5"/>
        <v>0</v>
      </c>
    </row>
    <row r="387" spans="1:9" ht="24.75" hidden="1" x14ac:dyDescent="0.25">
      <c r="A387" s="7" t="s">
        <v>108</v>
      </c>
      <c r="B387" s="9" t="s">
        <v>399</v>
      </c>
      <c r="C387" s="11">
        <v>0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2">
        <f t="shared" si="5"/>
        <v>0</v>
      </c>
    </row>
    <row r="388" spans="1:9" ht="24.75" hidden="1" x14ac:dyDescent="0.25">
      <c r="A388" s="7" t="s">
        <v>109</v>
      </c>
      <c r="B388" s="9" t="s">
        <v>400</v>
      </c>
      <c r="C388" s="11">
        <v>0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2">
        <f t="shared" si="5"/>
        <v>0</v>
      </c>
    </row>
    <row r="389" spans="1:9" hidden="1" x14ac:dyDescent="0.25">
      <c r="A389" s="7" t="s">
        <v>110</v>
      </c>
      <c r="B389" s="9" t="s">
        <v>401</v>
      </c>
      <c r="C389" s="11">
        <v>0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12">
        <f t="shared" si="5"/>
        <v>0</v>
      </c>
    </row>
    <row r="390" spans="1:9" hidden="1" x14ac:dyDescent="0.25">
      <c r="A390" s="7" t="s">
        <v>111</v>
      </c>
      <c r="B390" s="9" t="s">
        <v>402</v>
      </c>
      <c r="C390" s="11">
        <v>0</v>
      </c>
      <c r="D390" s="11">
        <v>0</v>
      </c>
      <c r="E390" s="11">
        <v>0</v>
      </c>
      <c r="F390" s="11">
        <v>0</v>
      </c>
      <c r="G390" s="11">
        <v>0</v>
      </c>
      <c r="H390" s="11">
        <v>0</v>
      </c>
      <c r="I390" s="12">
        <f t="shared" si="5"/>
        <v>0</v>
      </c>
    </row>
    <row r="391" spans="1:9" ht="24.75" hidden="1" x14ac:dyDescent="0.25">
      <c r="A391" s="7" t="s">
        <v>112</v>
      </c>
      <c r="B391" s="9" t="s">
        <v>403</v>
      </c>
      <c r="C391" s="11">
        <v>0</v>
      </c>
      <c r="D391" s="11">
        <v>0</v>
      </c>
      <c r="E391" s="11">
        <v>0</v>
      </c>
      <c r="F391" s="11">
        <v>0</v>
      </c>
      <c r="G391" s="11">
        <v>0</v>
      </c>
      <c r="H391" s="11">
        <v>0</v>
      </c>
      <c r="I391" s="12">
        <f t="shared" si="5"/>
        <v>0</v>
      </c>
    </row>
    <row r="392" spans="1:9" ht="36.75" hidden="1" x14ac:dyDescent="0.25">
      <c r="A392" s="7" t="s">
        <v>113</v>
      </c>
      <c r="B392" s="9" t="s">
        <v>404</v>
      </c>
      <c r="C392" s="11">
        <v>0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2">
        <f t="shared" si="5"/>
        <v>0</v>
      </c>
    </row>
    <row r="393" spans="1:9" ht="36.75" hidden="1" x14ac:dyDescent="0.25">
      <c r="A393" s="7" t="s">
        <v>114</v>
      </c>
      <c r="B393" s="9" t="s">
        <v>405</v>
      </c>
      <c r="C393" s="11">
        <v>0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2">
        <f t="shared" si="5"/>
        <v>0</v>
      </c>
    </row>
    <row r="394" spans="1:9" ht="24.75" hidden="1" x14ac:dyDescent="0.25">
      <c r="A394" s="7" t="s">
        <v>115</v>
      </c>
      <c r="B394" s="9" t="s">
        <v>406</v>
      </c>
      <c r="C394" s="11">
        <v>0</v>
      </c>
      <c r="D394" s="11">
        <v>0</v>
      </c>
      <c r="E394" s="11">
        <v>0</v>
      </c>
      <c r="F394" s="11">
        <v>0</v>
      </c>
      <c r="G394" s="11">
        <v>0</v>
      </c>
      <c r="H394" s="11">
        <v>0</v>
      </c>
      <c r="I394" s="12">
        <f t="shared" si="5"/>
        <v>0</v>
      </c>
    </row>
    <row r="395" spans="1:9" hidden="1" x14ac:dyDescent="0.25">
      <c r="A395" s="7" t="s">
        <v>116</v>
      </c>
      <c r="B395" s="9" t="s">
        <v>407</v>
      </c>
      <c r="C395" s="11">
        <v>0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12">
        <f t="shared" si="5"/>
        <v>0</v>
      </c>
    </row>
    <row r="396" spans="1:9" ht="24.75" hidden="1" x14ac:dyDescent="0.25">
      <c r="A396" s="7" t="s">
        <v>117</v>
      </c>
      <c r="B396" s="9" t="s">
        <v>408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2">
        <f t="shared" ref="I396:I418" si="6">SUM(C396:H396)</f>
        <v>0</v>
      </c>
    </row>
    <row r="397" spans="1:9" ht="36.75" hidden="1" x14ac:dyDescent="0.25">
      <c r="A397" s="7" t="s">
        <v>266</v>
      </c>
      <c r="B397" s="9" t="s">
        <v>409</v>
      </c>
      <c r="C397" s="11">
        <v>0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12">
        <f t="shared" si="6"/>
        <v>0</v>
      </c>
    </row>
    <row r="398" spans="1:9" ht="24.75" x14ac:dyDescent="0.25">
      <c r="A398" s="7" t="s">
        <v>410</v>
      </c>
      <c r="B398" s="9" t="s">
        <v>411</v>
      </c>
      <c r="C398" s="11">
        <v>140054730</v>
      </c>
      <c r="D398" s="11">
        <v>191042470</v>
      </c>
      <c r="E398" s="11">
        <v>191042402</v>
      </c>
      <c r="F398" s="11">
        <v>191042402</v>
      </c>
      <c r="G398" s="11">
        <v>131002389</v>
      </c>
      <c r="H398" s="11">
        <v>109872349</v>
      </c>
      <c r="I398" s="12">
        <f t="shared" si="6"/>
        <v>954056742</v>
      </c>
    </row>
    <row r="399" spans="1:9" ht="24.75" x14ac:dyDescent="0.25">
      <c r="A399" s="7" t="s">
        <v>120</v>
      </c>
      <c r="B399" s="9" t="s">
        <v>412</v>
      </c>
      <c r="C399" s="11">
        <v>136206630</v>
      </c>
      <c r="D399" s="11">
        <v>128577770</v>
      </c>
      <c r="E399" s="11">
        <v>128577694</v>
      </c>
      <c r="F399" s="11">
        <v>128577694</v>
      </c>
      <c r="G399" s="11">
        <v>68546681</v>
      </c>
      <c r="H399" s="11">
        <v>45682387</v>
      </c>
      <c r="I399" s="12">
        <f t="shared" si="6"/>
        <v>636168856</v>
      </c>
    </row>
    <row r="400" spans="1:9" x14ac:dyDescent="0.25">
      <c r="A400" s="7" t="s">
        <v>121</v>
      </c>
      <c r="B400" s="9" t="s">
        <v>413</v>
      </c>
      <c r="C400" s="11">
        <v>136206630</v>
      </c>
      <c r="D400" s="11">
        <v>128577770</v>
      </c>
      <c r="E400" s="11">
        <v>128577694</v>
      </c>
      <c r="F400" s="11">
        <v>128577694</v>
      </c>
      <c r="G400" s="11">
        <v>68546681</v>
      </c>
      <c r="H400" s="11">
        <v>45682387</v>
      </c>
      <c r="I400" s="12">
        <f t="shared" si="6"/>
        <v>636168856</v>
      </c>
    </row>
    <row r="401" spans="1:9" hidden="1" x14ac:dyDescent="0.25">
      <c r="A401" s="7" t="s">
        <v>122</v>
      </c>
      <c r="B401" s="9" t="s">
        <v>414</v>
      </c>
      <c r="C401" s="11">
        <v>0</v>
      </c>
      <c r="D401" s="11">
        <v>0</v>
      </c>
      <c r="E401" s="11">
        <v>0</v>
      </c>
      <c r="F401" s="11">
        <v>0</v>
      </c>
      <c r="G401" s="11">
        <v>0</v>
      </c>
      <c r="H401" s="11">
        <v>0</v>
      </c>
      <c r="I401" s="12">
        <f t="shared" si="6"/>
        <v>0</v>
      </c>
    </row>
    <row r="402" spans="1:9" hidden="1" x14ac:dyDescent="0.25">
      <c r="A402" s="7" t="s">
        <v>123</v>
      </c>
      <c r="B402" s="9" t="s">
        <v>415</v>
      </c>
      <c r="C402" s="11">
        <v>0</v>
      </c>
      <c r="D402" s="11">
        <v>0</v>
      </c>
      <c r="E402" s="11">
        <v>0</v>
      </c>
      <c r="F402" s="11">
        <v>0</v>
      </c>
      <c r="G402" s="11">
        <v>0</v>
      </c>
      <c r="H402" s="11">
        <v>0</v>
      </c>
      <c r="I402" s="12">
        <f t="shared" si="6"/>
        <v>0</v>
      </c>
    </row>
    <row r="403" spans="1:9" ht="24.75" x14ac:dyDescent="0.25">
      <c r="A403" s="7" t="s">
        <v>276</v>
      </c>
      <c r="B403" s="9" t="s">
        <v>416</v>
      </c>
      <c r="C403" s="11">
        <v>3848100</v>
      </c>
      <c r="D403" s="11">
        <v>62464700</v>
      </c>
      <c r="E403" s="11">
        <v>62464708</v>
      </c>
      <c r="F403" s="11">
        <v>62464708</v>
      </c>
      <c r="G403" s="11">
        <v>62455708</v>
      </c>
      <c r="H403" s="11">
        <v>64189962</v>
      </c>
      <c r="I403" s="12">
        <f t="shared" si="6"/>
        <v>317887886</v>
      </c>
    </row>
    <row r="404" spans="1:9" hidden="1" x14ac:dyDescent="0.25">
      <c r="A404" s="7" t="s">
        <v>127</v>
      </c>
      <c r="B404" s="9" t="s">
        <v>417</v>
      </c>
      <c r="C404" s="11">
        <v>0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2">
        <f t="shared" si="6"/>
        <v>0</v>
      </c>
    </row>
    <row r="405" spans="1:9" x14ac:dyDescent="0.25">
      <c r="A405" s="7" t="s">
        <v>128</v>
      </c>
      <c r="B405" s="9" t="s">
        <v>418</v>
      </c>
      <c r="C405" s="11">
        <v>3848100</v>
      </c>
      <c r="D405" s="11">
        <v>62464700</v>
      </c>
      <c r="E405" s="11">
        <v>62464708</v>
      </c>
      <c r="F405" s="11">
        <v>62464708</v>
      </c>
      <c r="G405" s="11">
        <v>62455708</v>
      </c>
      <c r="H405" s="11">
        <v>64189962</v>
      </c>
      <c r="I405" s="12">
        <f t="shared" si="6"/>
        <v>317887886</v>
      </c>
    </row>
    <row r="406" spans="1:9" ht="24.75" hidden="1" x14ac:dyDescent="0.25">
      <c r="A406" s="7" t="s">
        <v>129</v>
      </c>
      <c r="B406" s="9" t="s">
        <v>419</v>
      </c>
      <c r="C406" s="11">
        <v>0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2">
        <f t="shared" si="6"/>
        <v>0</v>
      </c>
    </row>
    <row r="407" spans="1:9" ht="36.75" hidden="1" x14ac:dyDescent="0.25">
      <c r="A407" s="7" t="s">
        <v>420</v>
      </c>
      <c r="B407" s="9" t="s">
        <v>421</v>
      </c>
      <c r="C407" s="11">
        <v>0</v>
      </c>
      <c r="D407" s="11">
        <v>0</v>
      </c>
      <c r="E407" s="11">
        <v>0</v>
      </c>
      <c r="F407" s="11">
        <v>0</v>
      </c>
      <c r="G407" s="11">
        <v>0</v>
      </c>
      <c r="H407" s="11">
        <v>0</v>
      </c>
      <c r="I407" s="12">
        <f t="shared" si="6"/>
        <v>0</v>
      </c>
    </row>
    <row r="408" spans="1:9" ht="24.75" hidden="1" x14ac:dyDescent="0.25">
      <c r="A408" s="7" t="s">
        <v>131</v>
      </c>
      <c r="B408" s="9" t="s">
        <v>422</v>
      </c>
      <c r="C408" s="11">
        <v>0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2">
        <f t="shared" si="6"/>
        <v>0</v>
      </c>
    </row>
    <row r="409" spans="1:9" hidden="1" x14ac:dyDescent="0.25">
      <c r="A409" s="7" t="s">
        <v>132</v>
      </c>
      <c r="B409" s="9" t="s">
        <v>423</v>
      </c>
      <c r="C409" s="11">
        <v>0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2">
        <f t="shared" si="6"/>
        <v>0</v>
      </c>
    </row>
    <row r="410" spans="1:9" hidden="1" x14ac:dyDescent="0.25">
      <c r="A410" s="7" t="s">
        <v>133</v>
      </c>
      <c r="B410" s="9" t="s">
        <v>424</v>
      </c>
      <c r="C410" s="11">
        <v>0</v>
      </c>
      <c r="D410" s="11">
        <v>0</v>
      </c>
      <c r="E410" s="11">
        <v>0</v>
      </c>
      <c r="F410" s="11">
        <v>0</v>
      </c>
      <c r="G410" s="11">
        <v>0</v>
      </c>
      <c r="H410" s="11">
        <v>0</v>
      </c>
      <c r="I410" s="12">
        <f t="shared" si="6"/>
        <v>0</v>
      </c>
    </row>
    <row r="411" spans="1:9" ht="24.75" hidden="1" x14ac:dyDescent="0.25">
      <c r="A411" s="7" t="s">
        <v>134</v>
      </c>
      <c r="B411" s="9" t="s">
        <v>425</v>
      </c>
      <c r="C411" s="11">
        <v>0</v>
      </c>
      <c r="D411" s="11">
        <v>0</v>
      </c>
      <c r="E411" s="11">
        <v>0</v>
      </c>
      <c r="F411" s="11">
        <v>0</v>
      </c>
      <c r="G411" s="11">
        <v>0</v>
      </c>
      <c r="H411" s="11">
        <v>0</v>
      </c>
      <c r="I411" s="12">
        <f t="shared" si="6"/>
        <v>0</v>
      </c>
    </row>
    <row r="412" spans="1:9" hidden="1" x14ac:dyDescent="0.25">
      <c r="A412" s="7" t="s">
        <v>135</v>
      </c>
      <c r="B412" s="9" t="s">
        <v>426</v>
      </c>
      <c r="C412" s="11">
        <v>0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2">
        <f t="shared" si="6"/>
        <v>0</v>
      </c>
    </row>
    <row r="413" spans="1:9" ht="36.75" hidden="1" x14ac:dyDescent="0.25">
      <c r="A413" s="7" t="s">
        <v>427</v>
      </c>
      <c r="B413" s="9" t="s">
        <v>428</v>
      </c>
      <c r="C413" s="11">
        <v>0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12">
        <f t="shared" si="6"/>
        <v>0</v>
      </c>
    </row>
    <row r="414" spans="1:9" hidden="1" x14ac:dyDescent="0.25">
      <c r="A414" s="7" t="s">
        <v>137</v>
      </c>
      <c r="B414" s="9" t="s">
        <v>429</v>
      </c>
      <c r="C414" s="11">
        <v>0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12">
        <f t="shared" si="6"/>
        <v>0</v>
      </c>
    </row>
    <row r="415" spans="1:9" hidden="1" x14ac:dyDescent="0.25">
      <c r="A415" s="7" t="s">
        <v>430</v>
      </c>
      <c r="B415" s="9" t="s">
        <v>431</v>
      </c>
      <c r="C415" s="11">
        <v>0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2">
        <f t="shared" si="6"/>
        <v>0</v>
      </c>
    </row>
    <row r="416" spans="1:9" ht="24.75" hidden="1" x14ac:dyDescent="0.25">
      <c r="A416" s="7" t="s">
        <v>140</v>
      </c>
      <c r="B416" s="9" t="s">
        <v>432</v>
      </c>
      <c r="C416" s="11">
        <v>0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2">
        <f t="shared" si="6"/>
        <v>0</v>
      </c>
    </row>
    <row r="417" spans="1:9" hidden="1" x14ac:dyDescent="0.25">
      <c r="A417" s="7" t="s">
        <v>433</v>
      </c>
      <c r="B417" s="9" t="s">
        <v>434</v>
      </c>
      <c r="C417" s="11">
        <v>0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2">
        <f t="shared" si="6"/>
        <v>0</v>
      </c>
    </row>
    <row r="418" spans="1:9" hidden="1" x14ac:dyDescent="0.25">
      <c r="A418" s="7" t="s">
        <v>143</v>
      </c>
      <c r="B418" s="9" t="s">
        <v>435</v>
      </c>
      <c r="C418" s="11">
        <v>0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12">
        <f t="shared" si="6"/>
        <v>0</v>
      </c>
    </row>
    <row r="420" spans="1:9" ht="15" customHeight="1" x14ac:dyDescent="0.25">
      <c r="A420" s="21" t="s">
        <v>444</v>
      </c>
      <c r="B420" s="21"/>
      <c r="C420" s="22" t="s">
        <v>445</v>
      </c>
      <c r="D420" s="22"/>
      <c r="E420" s="22"/>
      <c r="F420" s="12"/>
      <c r="G420" s="13" t="s">
        <v>446</v>
      </c>
      <c r="H420"/>
    </row>
    <row r="421" spans="1:9" x14ac:dyDescent="0.25">
      <c r="A421" s="23" t="s">
        <v>447</v>
      </c>
      <c r="B421" s="23"/>
      <c r="C421" s="24" t="s">
        <v>448</v>
      </c>
      <c r="D421" s="24"/>
      <c r="E421" s="24"/>
      <c r="F421" s="25" t="s">
        <v>449</v>
      </c>
      <c r="G421" s="25"/>
      <c r="H421" s="25"/>
    </row>
    <row r="422" spans="1:9" x14ac:dyDescent="0.25">
      <c r="A422" s="14"/>
      <c r="B422" s="14"/>
      <c r="C422" s="15"/>
      <c r="D422" s="15"/>
      <c r="E422" s="15"/>
      <c r="F422" s="16"/>
      <c r="G422" s="16"/>
      <c r="H422" s="16"/>
    </row>
    <row r="423" spans="1:9" x14ac:dyDescent="0.25">
      <c r="A423" s="14"/>
      <c r="B423" s="14"/>
      <c r="C423" s="15"/>
      <c r="D423" s="15"/>
      <c r="E423" s="15"/>
      <c r="F423" s="16"/>
      <c r="G423" s="16"/>
      <c r="H423" s="16"/>
    </row>
    <row r="424" spans="1:9" x14ac:dyDescent="0.25">
      <c r="A424" s="14"/>
      <c r="B424" s="14"/>
      <c r="C424" s="15"/>
      <c r="D424" s="15"/>
      <c r="E424" s="15"/>
      <c r="F424" s="16"/>
      <c r="G424" s="16"/>
      <c r="H424" s="16"/>
    </row>
    <row r="425" spans="1:9" x14ac:dyDescent="0.25">
      <c r="A425" s="14"/>
      <c r="B425" s="17"/>
      <c r="C425" s="15"/>
      <c r="D425" s="15"/>
      <c r="E425"/>
      <c r="F425" s="16"/>
      <c r="G425" s="16"/>
      <c r="H425" s="16"/>
    </row>
    <row r="426" spans="1:9" x14ac:dyDescent="0.25">
      <c r="A426" s="18" t="s">
        <v>450</v>
      </c>
      <c r="B426" s="17"/>
      <c r="C426" s="15"/>
      <c r="D426" s="15"/>
      <c r="E426"/>
      <c r="F426" s="16"/>
      <c r="G426" s="16"/>
      <c r="H426" s="16"/>
    </row>
    <row r="427" spans="1:9" x14ac:dyDescent="0.25">
      <c r="A427" s="18" t="s">
        <v>451</v>
      </c>
      <c r="B427" s="17"/>
      <c r="C427" s="15"/>
      <c r="D427" s="15"/>
      <c r="E427"/>
      <c r="F427" s="16"/>
      <c r="G427" s="16"/>
      <c r="H427" s="16"/>
    </row>
  </sheetData>
  <autoFilter ref="A10:I418" xr:uid="{18FAB94D-60B9-430F-8DF2-C5BCCC720E68}">
    <filterColumn colId="8">
      <filters>
        <filter val="1.112.825.580"/>
        <filter val="1.122"/>
        <filter val="1.142.633.404"/>
        <filter val="1.173.552"/>
        <filter val="1.300.135.207"/>
        <filter val="1.534.793.137"/>
        <filter val="1.658"/>
        <filter val="1.773.552"/>
        <filter val="1.865.634"/>
        <filter val="118.999.920"/>
        <filter val="12.363.644"/>
        <filter val="137.421.496"/>
        <filter val="14.476.397"/>
        <filter val="14.634.128"/>
        <filter val="14.883.747"/>
        <filter val="153.953.267"/>
        <filter val="155.726.819"/>
        <filter val="158.556.214"/>
        <filter val="17.374.138"/>
        <filter val="188.576.662"/>
        <filter val="197.777.101"/>
        <filter val="2.708.238"/>
        <filter val="2.834.928.344"/>
        <filter val="20.184.613"/>
        <filter val="20.226.762"/>
        <filter val="200.000"/>
        <filter val="206.697.045"/>
        <filter val="207.484.116"/>
        <filter val="213.710.678"/>
        <filter val="23.342.350"/>
        <filter val="236.465.019"/>
        <filter val="236.466.141"/>
        <filter val="24.806.986"/>
        <filter val="242.064.435"/>
        <filter val="242.853.164"/>
        <filter val="245.076.677"/>
        <filter val="245.077.799"/>
        <filter val="249.711.225"/>
        <filter val="25.510.221"/>
        <filter val="251.269.429"/>
        <filter val="253.630.613"/>
        <filter val="-26.485"/>
        <filter val="26.683.773"/>
        <filter val="260.996.189"/>
        <filter val="273.490.460"/>
        <filter val="28.382.039"/>
        <filter val="288.054.794"/>
        <filter val="292.889.682"/>
        <filter val="3.115.588"/>
        <filter val="3.575.053"/>
        <filter val="3.919.388"/>
        <filter val="311.049.211"/>
        <filter val="317.887.886"/>
        <filter val="35.367.390"/>
        <filter val="35.369.048"/>
        <filter val="37.447.335"/>
        <filter val="387.464.628"/>
        <filter val="39.220.887"/>
        <filter val="4.629.432"/>
        <filter val="4.834.888"/>
        <filter val="400.000"/>
        <filter val="407.350"/>
        <filter val="42.076.767"/>
        <filter val="45.130.000"/>
        <filter val="45.330.000"/>
        <filter val="47.197.437"/>
        <filter val="48.133.687"/>
        <filter val="48.229.910"/>
        <filter val="49.063.071"/>
        <filter val="5.440.687"/>
        <filter val="5.750.365"/>
        <filter val="56.315.274"/>
        <filter val="56.715.274"/>
        <filter val="585.899.706"/>
        <filter val="59.779.782"/>
        <filter val="594.750.205"/>
        <filter val="636.168.856"/>
        <filter val="69.576.742"/>
        <filter val="72.004.423"/>
        <filter val="755.168.776"/>
        <filter val="77.445.110"/>
        <filter val="787.071"/>
        <filter val="788.729"/>
        <filter val="8.458.603"/>
        <filter val="8.611.658"/>
        <filter val="8.850.499"/>
        <filter val="851.829.391"/>
        <filter val="954.056.742"/>
        <filter val="96.223"/>
        <filter val="99.043.523"/>
        <filter val="99.044.645"/>
      </filters>
    </filterColumn>
  </autoFilter>
  <mergeCells count="7">
    <mergeCell ref="A5:H7"/>
    <mergeCell ref="A8:H8"/>
    <mergeCell ref="A420:B420"/>
    <mergeCell ref="C420:E420"/>
    <mergeCell ref="A421:B421"/>
    <mergeCell ref="C421:E421"/>
    <mergeCell ref="F421:H421"/>
  </mergeCells>
  <pageMargins left="0.7" right="0.7" top="0.75" bottom="0.75" header="0.3" footer="0.3"/>
  <pageSetup paperSize="9" scale="74" orientation="portrait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2026-03-31T08:12:19Z</cp:lastPrinted>
  <dcterms:created xsi:type="dcterms:W3CDTF">2026-03-23T10:54:38Z</dcterms:created>
  <dcterms:modified xsi:type="dcterms:W3CDTF">2026-03-31T08:12:24Z</dcterms:modified>
</cp:coreProperties>
</file>